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0920" yWindow="60" windowWidth="17055" windowHeight="12690"/>
  </bookViews>
  <sheets>
    <sheet name="Приложение 2" sheetId="3" r:id="rId1"/>
  </sheets>
  <definedNames>
    <definedName name="_xlnm.Print_Titles" localSheetId="0">'Приложение 2'!$3:$5</definedName>
    <definedName name="_xlnm.Print_Area" localSheetId="0">'Приложение 2'!$A$1:$H$137</definedName>
  </definedNames>
  <calcPr calcId="152511"/>
</workbook>
</file>

<file path=xl/calcChain.xml><?xml version="1.0" encoding="utf-8"?>
<calcChain xmlns="http://schemas.openxmlformats.org/spreadsheetml/2006/main">
  <c r="E13" i="3" l="1"/>
  <c r="F13" i="3" l="1"/>
  <c r="G13" i="3"/>
  <c r="H13" i="3"/>
  <c r="D13" i="3"/>
  <c r="E9" i="3"/>
  <c r="F9" i="3"/>
  <c r="G9" i="3"/>
  <c r="H9" i="3"/>
  <c r="E10" i="3"/>
  <c r="F10" i="3"/>
  <c r="G10" i="3"/>
  <c r="H10" i="3"/>
  <c r="D10" i="3"/>
  <c r="D9" i="3"/>
  <c r="I21" i="3" l="1"/>
  <c r="I77" i="3"/>
  <c r="I67" i="3"/>
  <c r="H67" i="3" l="1"/>
  <c r="H49" i="3" l="1"/>
  <c r="F132" i="3" l="1"/>
  <c r="G132" i="3"/>
  <c r="E131" i="3"/>
  <c r="E132" i="3"/>
  <c r="H132" i="3" l="1"/>
  <c r="F31" i="3"/>
  <c r="G31" i="3"/>
  <c r="D31" i="3"/>
  <c r="E31" i="3"/>
  <c r="E123" i="3"/>
  <c r="F123" i="3"/>
  <c r="G123" i="3"/>
  <c r="D123" i="3"/>
  <c r="E119" i="3"/>
  <c r="F119" i="3"/>
  <c r="G119" i="3"/>
  <c r="D119" i="3"/>
  <c r="E115" i="3"/>
  <c r="F115" i="3"/>
  <c r="G115" i="3"/>
  <c r="D115" i="3"/>
  <c r="E108" i="3"/>
  <c r="F108" i="3"/>
  <c r="G108" i="3"/>
  <c r="D108" i="3"/>
  <c r="G105" i="3"/>
  <c r="E105" i="3"/>
  <c r="F105" i="3"/>
  <c r="D105" i="3"/>
  <c r="E93" i="3"/>
  <c r="F93" i="3"/>
  <c r="G93" i="3"/>
  <c r="D93" i="3"/>
  <c r="E78" i="3"/>
  <c r="F78" i="3"/>
  <c r="G78" i="3"/>
  <c r="D78" i="3"/>
  <c r="E60" i="3"/>
  <c r="F60" i="3"/>
  <c r="G60" i="3"/>
  <c r="D60" i="3"/>
  <c r="E28" i="3"/>
  <c r="F28" i="3"/>
  <c r="G28" i="3"/>
  <c r="D28" i="3"/>
  <c r="E14" i="3"/>
  <c r="F14" i="3"/>
  <c r="G14" i="3"/>
  <c r="D14" i="3"/>
  <c r="E19" i="3" l="1"/>
  <c r="F19" i="3"/>
  <c r="G19" i="3"/>
  <c r="D19" i="3"/>
  <c r="E65" i="3"/>
  <c r="F65" i="3"/>
  <c r="G65" i="3"/>
  <c r="D65" i="3"/>
  <c r="H111" i="3" l="1"/>
  <c r="D47" i="3" l="1"/>
  <c r="H117" i="3" l="1"/>
  <c r="H115" i="3" l="1"/>
  <c r="H125" i="3"/>
  <c r="H123" i="3"/>
  <c r="H121" i="3" l="1"/>
  <c r="H119" i="3" l="1"/>
  <c r="H98" i="3"/>
  <c r="H103" i="3" l="1"/>
  <c r="E101" i="3"/>
  <c r="F101" i="3"/>
  <c r="G101" i="3"/>
  <c r="D101" i="3"/>
  <c r="H84" i="3" l="1"/>
  <c r="E82" i="3"/>
  <c r="D82" i="3" l="1"/>
  <c r="F82" i="3"/>
  <c r="G82" i="3"/>
  <c r="H77" i="3" l="1"/>
  <c r="H55" i="3" l="1"/>
  <c r="E53" i="3"/>
  <c r="H105" i="3" l="1"/>
  <c r="H107" i="3"/>
  <c r="H39" i="3" l="1"/>
  <c r="D37" i="3"/>
  <c r="E37" i="3" l="1"/>
  <c r="H37" i="3" s="1"/>
  <c r="F37" i="3"/>
  <c r="H92" i="3" l="1"/>
  <c r="E86" i="3" l="1"/>
  <c r="F86" i="3"/>
  <c r="G86" i="3"/>
  <c r="D86" i="3"/>
  <c r="H108" i="3" l="1"/>
  <c r="H16" i="3" l="1"/>
  <c r="H14" i="3" l="1"/>
  <c r="F53" i="3"/>
  <c r="G53" i="3"/>
  <c r="H53" i="3" s="1"/>
  <c r="D53" i="3"/>
  <c r="D42" i="3" l="1"/>
  <c r="E47" i="3" l="1"/>
  <c r="F47" i="3"/>
  <c r="G47" i="3"/>
  <c r="D23" i="3" l="1"/>
  <c r="G90" i="3" l="1"/>
  <c r="F90" i="3"/>
  <c r="E90" i="3"/>
  <c r="D90" i="3"/>
  <c r="H90" i="3" l="1"/>
  <c r="D96" i="3"/>
  <c r="D75" i="3" l="1"/>
  <c r="H95" i="3" l="1"/>
  <c r="H73" i="3" l="1"/>
  <c r="H110" i="3" l="1"/>
  <c r="H80" i="3"/>
  <c r="H44" i="3"/>
  <c r="H25" i="3"/>
  <c r="H88" i="3"/>
  <c r="H62" i="3"/>
  <c r="H33" i="3"/>
  <c r="H21" i="3"/>
  <c r="D71" i="3" l="1"/>
  <c r="F75" i="3" l="1"/>
  <c r="G75" i="3"/>
  <c r="E75" i="3"/>
  <c r="E96" i="3"/>
  <c r="F96" i="3"/>
  <c r="G96" i="3"/>
  <c r="H96" i="3" l="1"/>
  <c r="H78" i="3"/>
  <c r="H75" i="3"/>
  <c r="F71" i="3"/>
  <c r="G71" i="3"/>
  <c r="E71" i="3"/>
  <c r="F42" i="3"/>
  <c r="G42" i="3"/>
  <c r="E42" i="3"/>
  <c r="H82" i="3" l="1"/>
  <c r="H42" i="3"/>
  <c r="H71" i="3"/>
  <c r="H101" i="3"/>
  <c r="H47" i="3"/>
  <c r="F23" i="3"/>
  <c r="G23" i="3"/>
  <c r="E23" i="3"/>
  <c r="E130" i="3" s="1"/>
  <c r="H93" i="3" l="1"/>
  <c r="H23" i="3"/>
  <c r="H65" i="3"/>
  <c r="H19" i="3"/>
  <c r="H60" i="3"/>
  <c r="H31" i="3"/>
  <c r="H86" i="3" l="1"/>
</calcChain>
</file>

<file path=xl/sharedStrings.xml><?xml version="1.0" encoding="utf-8"?>
<sst xmlns="http://schemas.openxmlformats.org/spreadsheetml/2006/main" count="185" uniqueCount="88">
  <si>
    <t>№ п/п</t>
  </si>
  <si>
    <t>1.</t>
  </si>
  <si>
    <t>2.</t>
  </si>
  <si>
    <t>4.</t>
  </si>
  <si>
    <t>6.</t>
  </si>
  <si>
    <t>Приложение 2</t>
  </si>
  <si>
    <t>Наименование государственной программы Камчатского края</t>
  </si>
  <si>
    <t>Источники ресурсного обеспечения</t>
  </si>
  <si>
    <t>Профинансировано</t>
  </si>
  <si>
    <t xml:space="preserve">Освоено </t>
  </si>
  <si>
    <t>всего:</t>
  </si>
  <si>
    <t xml:space="preserve">федеральный бюджет </t>
  </si>
  <si>
    <t>краевой бюджет</t>
  </si>
  <si>
    <t>местные бюджеты</t>
  </si>
  <si>
    <t>прочие внебюджетные источники</t>
  </si>
  <si>
    <t>Фонд капитального ремонта многоквартирных домов Камчатского края</t>
  </si>
  <si>
    <t>9.</t>
  </si>
  <si>
    <t>10.</t>
  </si>
  <si>
    <t>11.</t>
  </si>
  <si>
    <t>12.</t>
  </si>
  <si>
    <t>14.</t>
  </si>
  <si>
    <t>15.</t>
  </si>
  <si>
    <t>17.</t>
  </si>
  <si>
    <t>18.</t>
  </si>
  <si>
    <t>19.</t>
  </si>
  <si>
    <t>20.</t>
  </si>
  <si>
    <t>21.</t>
  </si>
  <si>
    <t>22.</t>
  </si>
  <si>
    <t xml:space="preserve">Степень соответствия запланированному уровню затрат </t>
  </si>
  <si>
    <t>государственные внебюджетные фонды, в т.ч.</t>
  </si>
  <si>
    <t>Расходы за счет средств ПФ РФ</t>
  </si>
  <si>
    <t>Сведения об освоении бюджетных ассигнований по государственным программам Камчатского края</t>
  </si>
  <si>
    <t>Расходы (тыс. руб.)</t>
  </si>
  <si>
    <t>ФБ</t>
  </si>
  <si>
    <t>КБ</t>
  </si>
  <si>
    <t>всего (бюджет)</t>
  </si>
  <si>
    <t>всего:**</t>
  </si>
  <si>
    <t>федеральный бюджет**</t>
  </si>
  <si>
    <t>краевой бюджет, в том числе:**</t>
  </si>
  <si>
    <t>местные бюджеты**</t>
  </si>
  <si>
    <t>прочие внебюджетные источники**</t>
  </si>
  <si>
    <t>средства внебюджетных фондов**</t>
  </si>
  <si>
    <t>"Управление государственными финансами Камчатского края"</t>
  </si>
  <si>
    <t>"Информационное общество в Камчатском крае"</t>
  </si>
  <si>
    <t>"Развитие внутреннего и въездного туризма в Камчатском крае"</t>
  </si>
  <si>
    <t>"Развитие экономики и внешнеэкономической деятельности Камчатского края"</t>
  </si>
  <si>
    <t>безвозмездные поступления от негосудасрственных организаций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</si>
  <si>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</si>
  <si>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за счет средств государственных внебюджетных фондов</t>
  </si>
  <si>
    <t>за счет средств внебюджетных фондов</t>
  </si>
  <si>
    <t xml:space="preserve">3. </t>
  </si>
  <si>
    <t xml:space="preserve">5. </t>
  </si>
  <si>
    <t>"Развитие здравоохранения Камчатского края"</t>
  </si>
  <si>
    <t>"Развитие образования в Камчатском крае"</t>
  </si>
  <si>
    <t>"Развитие культуры в Камчатском крае"</t>
  </si>
  <si>
    <t>"Семья и дети Камчатки"</t>
  </si>
  <si>
    <t>"Социальная поддержка граждан в Камчатском крае"</t>
  </si>
  <si>
    <t>"Содействие занятости населения Камчатского края"</t>
  </si>
  <si>
    <t xml:space="preserve">7. </t>
  </si>
  <si>
    <t>"Физическая культура, спорт, молодежная политика, отдых и оздоровление детей в Камчатском крае"</t>
  </si>
  <si>
    <t xml:space="preserve">8. </t>
  </si>
  <si>
    <t>"Обеспечение доступным и комфортным жильем жителей Камчатского края"</t>
  </si>
  <si>
    <t>"Развитие транспортной системы в Камчатском крае"</t>
  </si>
  <si>
    <t xml:space="preserve">13. </t>
  </si>
  <si>
    <t>"Развитие рыбохозяйственного комплекса Камчатского края"</t>
  </si>
  <si>
    <t>"Охрана окружающей среды, воспроизводство и использование природных ресурсов в Камчатском крае"</t>
  </si>
  <si>
    <t>"Безопасная Камчатка"</t>
  </si>
  <si>
    <t>16.</t>
  </si>
  <si>
    <t>"Развитие лесного хозяйства, охрана и воспроизводство животного мира на территории Камчатского края"</t>
  </si>
  <si>
    <t>"Реализация государственной национальной политики и укрепление гражданского единства в Камчатском крае"</t>
  </si>
  <si>
    <t>"Социальное и экономическое развитие территории с особым статусом "Корякский округ" **</t>
  </si>
  <si>
    <t>краевой бюджет (без учета МБТ Территориальному ФОМС Камчатского края)</t>
  </si>
  <si>
    <t>страховые взносы на обязательное медицинское страхование неработающего населения из краевого бюджета</t>
  </si>
  <si>
    <t>"Совершенствование управления имуществом, находящимся в государственной собственности Камчатского края"</t>
  </si>
  <si>
    <t>Предусмотрено на 01.01.2018</t>
  </si>
  <si>
    <t>Предусмотрено на 31.12.2018</t>
  </si>
  <si>
    <t>24.</t>
  </si>
  <si>
    <t>"Формирование современной городской среды в Камчатском крае"</t>
  </si>
  <si>
    <t>Всего:</t>
  </si>
  <si>
    <t>федеральный бюджет</t>
  </si>
  <si>
    <t>25.</t>
  </si>
  <si>
    <t>"Оказание содействия добровольному переселению в Камчатский край соотечественников, проживающих за рубежом"</t>
  </si>
  <si>
    <t>"Обращение с отходами производства и потребления в Камчатском крае"</t>
  </si>
  <si>
    <t xml:space="preserve">
** - в соответствии с приказом Администрации Корякского округа от 28.04.2018 № 25 "Об утверждении перечня мероприятий иных государственных программ Камчатского края, оказывающих влияние на достижение целей и решение задач государственной программы Камчатского края "Социальное и экономическое развитие территории с особым статусом "Корякский округ" на 2018 год";
*** - в рамках мероприятий государственной программы Камчатского края "Социальное и экономическое развитие территории с особым статусом "Корякский округ" </t>
  </si>
  <si>
    <t>краевой бюджет (без учета мероприятий иных государственных программ)***</t>
  </si>
  <si>
    <t>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</si>
  <si>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ВСЕГО по государственным программам Камчатского края</t>
  </si>
  <si>
    <t>государственные внебюджетные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</si>
</sst>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i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13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2" borderId="0" xfId="0" applyFill="1"/>
    <xf numFmtId="4" fontId="0" fillId="0" borderId="0" xfId="0" applyNumberFormat="1"/>
    <xf numFmtId="2" fontId="0" fillId="0" borderId="0" xfId="0" applyNumberFormat="1"/>
    <xf numFmtId="0" fontId="3" fillId="2" borderId="0" xfId="0" applyFont="1" applyFill="1"/>
    <xf numFmtId="0" fontId="4" fillId="0" borderId="6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4" fontId="0" fillId="0" borderId="0" xfId="0" applyNumberFormat="1" applyFill="1" applyAlignment="1">
      <alignment horizontal="center" vertical="center"/>
    </xf>
    <xf numFmtId="164" fontId="0" fillId="0" borderId="0" xfId="0" applyNumberFormat="1" applyFill="1"/>
    <xf numFmtId="4" fontId="9" fillId="0" borderId="0" xfId="0" applyNumberFormat="1" applyFont="1" applyFill="1"/>
    <xf numFmtId="0" fontId="9" fillId="0" borderId="0" xfId="0" applyFont="1" applyFill="1"/>
    <xf numFmtId="165" fontId="0" fillId="0" borderId="0" xfId="0" applyNumberFormat="1"/>
    <xf numFmtId="0" fontId="11" fillId="2" borderId="0" xfId="0" applyFont="1" applyFill="1" applyBorder="1" applyAlignment="1">
      <alignment vertical="top"/>
    </xf>
    <xf numFmtId="0" fontId="6" fillId="2" borderId="5" xfId="0" applyFont="1" applyFill="1" applyBorder="1" applyAlignment="1">
      <alignment vertical="center" wrapText="1"/>
    </xf>
    <xf numFmtId="165" fontId="5" fillId="2" borderId="5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2" fontId="8" fillId="2" borderId="7" xfId="1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 indent="4"/>
    </xf>
    <xf numFmtId="165" fontId="5" fillId="2" borderId="2" xfId="0" applyNumberFormat="1" applyFont="1" applyFill="1" applyBorder="1" applyAlignment="1">
      <alignment horizontal="center" vertical="center"/>
    </xf>
    <xf numFmtId="2" fontId="5" fillId="2" borderId="11" xfId="1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/>
    </xf>
    <xf numFmtId="165" fontId="5" fillId="2" borderId="8" xfId="1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2" fontId="5" fillId="2" borderId="9" xfId="1" applyNumberFormat="1" applyFont="1" applyFill="1" applyBorder="1" applyAlignment="1">
      <alignment horizontal="center" vertical="center"/>
    </xf>
    <xf numFmtId="165" fontId="5" fillId="2" borderId="5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 applyAlignment="1">
      <alignment horizontal="center" vertical="center"/>
    </xf>
    <xf numFmtId="165" fontId="5" fillId="2" borderId="3" xfId="1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2" fontId="5" fillId="2" borderId="13" xfId="1" applyNumberFormat="1" applyFont="1" applyFill="1" applyBorder="1" applyAlignment="1">
      <alignment horizontal="center" vertical="center"/>
    </xf>
    <xf numFmtId="165" fontId="8" fillId="2" borderId="2" xfId="1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2" fontId="8" fillId="2" borderId="11" xfId="1" applyNumberFormat="1" applyFont="1" applyFill="1" applyBorder="1" applyAlignment="1">
      <alignment horizontal="center" vertical="center"/>
    </xf>
    <xf numFmtId="165" fontId="5" fillId="2" borderId="2" xfId="1" applyNumberFormat="1" applyFont="1" applyFill="1" applyBorder="1" applyAlignment="1">
      <alignment horizontal="center" vertical="center"/>
    </xf>
    <xf numFmtId="165" fontId="8" fillId="2" borderId="8" xfId="1" applyNumberFormat="1" applyFont="1" applyFill="1" applyBorder="1" applyAlignment="1">
      <alignment horizontal="center" vertical="center"/>
    </xf>
    <xf numFmtId="165" fontId="8" fillId="2" borderId="8" xfId="0" applyNumberFormat="1" applyFont="1" applyFill="1" applyBorder="1" applyAlignment="1">
      <alignment horizontal="center" vertical="center"/>
    </xf>
    <xf numFmtId="2" fontId="8" fillId="2" borderId="9" xfId="1" applyNumberFormat="1" applyFont="1" applyFill="1" applyBorder="1" applyAlignment="1">
      <alignment horizontal="center" vertical="center"/>
    </xf>
    <xf numFmtId="165" fontId="8" fillId="2" borderId="1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4" fontId="5" fillId="2" borderId="5" xfId="1" applyNumberFormat="1" applyFont="1" applyFill="1" applyBorder="1" applyAlignment="1">
      <alignment horizontal="center" vertical="center"/>
    </xf>
    <xf numFmtId="165" fontId="5" fillId="2" borderId="18" xfId="1" applyNumberFormat="1" applyFont="1" applyFill="1" applyBorder="1" applyAlignment="1">
      <alignment horizontal="center" vertical="center"/>
    </xf>
    <xf numFmtId="165" fontId="5" fillId="2" borderId="18" xfId="0" applyNumberFormat="1" applyFont="1" applyFill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center" vertical="center"/>
    </xf>
    <xf numFmtId="165" fontId="8" fillId="2" borderId="3" xfId="1" applyNumberFormat="1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vertical="top"/>
    </xf>
    <xf numFmtId="165" fontId="5" fillId="2" borderId="15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vertical="top"/>
    </xf>
    <xf numFmtId="0" fontId="12" fillId="2" borderId="0" xfId="0" applyFont="1" applyFill="1"/>
    <xf numFmtId="0" fontId="12" fillId="2" borderId="0" xfId="0" applyFont="1" applyFill="1" applyAlignment="1">
      <alignment wrapText="1"/>
    </xf>
    <xf numFmtId="2" fontId="12" fillId="2" borderId="0" xfId="0" applyNumberFormat="1" applyFont="1" applyFill="1"/>
    <xf numFmtId="0" fontId="6" fillId="2" borderId="8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vertical="center" wrapText="1"/>
    </xf>
    <xf numFmtId="165" fontId="3" fillId="0" borderId="0" xfId="0" applyNumberFormat="1" applyFont="1"/>
    <xf numFmtId="0" fontId="4" fillId="0" borderId="16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24" xfId="1" applyFont="1" applyFill="1" applyBorder="1" applyAlignment="1">
      <alignment horizontal="center" vertical="center"/>
    </xf>
    <xf numFmtId="165" fontId="4" fillId="0" borderId="4" xfId="1" applyNumberFormat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25" xfId="1" applyFont="1" applyFill="1" applyBorder="1" applyAlignment="1">
      <alignment horizontal="center" vertical="center"/>
    </xf>
    <xf numFmtId="165" fontId="4" fillId="0" borderId="24" xfId="1" applyNumberFormat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5" fillId="2" borderId="14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2" borderId="5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2" borderId="16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left" vertical="top" wrapText="1"/>
    </xf>
    <xf numFmtId="0" fontId="5" fillId="0" borderId="20" xfId="1" applyFont="1" applyFill="1" applyBorder="1" applyAlignment="1">
      <alignment horizontal="left" vertical="top" wrapText="1"/>
    </xf>
    <xf numFmtId="0" fontId="5" fillId="0" borderId="21" xfId="1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22" xfId="1" applyFont="1" applyFill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right" vertical="top"/>
    </xf>
    <xf numFmtId="0" fontId="13" fillId="2" borderId="0" xfId="0" applyFont="1" applyFill="1" applyBorder="1" applyAlignment="1">
      <alignment horizontal="center" vertical="top"/>
    </xf>
    <xf numFmtId="0" fontId="4" fillId="0" borderId="14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165" fontId="5" fillId="2" borderId="3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</cellXfs>
  <cellStyles count="5">
    <cellStyle name="Обычный" xfId="0" builtinId="0"/>
    <cellStyle name="Обычный 10" xfId="4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141"/>
  <sheetViews>
    <sheetView tabSelected="1" view="pageBreakPreview" zoomScale="90" zoomScaleNormal="75" zoomScaleSheetLayoutView="90" workbookViewId="0">
      <selection activeCell="B14" sqref="B14:B18"/>
    </sheetView>
  </sheetViews>
  <sheetFormatPr defaultRowHeight="15" x14ac:dyDescent="0.25"/>
  <cols>
    <col min="2" max="2" width="38.85546875" style="1" customWidth="1"/>
    <col min="3" max="3" width="39.42578125" customWidth="1"/>
    <col min="4" max="4" width="16.7109375" customWidth="1"/>
    <col min="5" max="5" width="16.7109375" style="3" customWidth="1"/>
    <col min="6" max="8" width="16.7109375" customWidth="1"/>
    <col min="9" max="9" width="19.7109375" hidden="1" customWidth="1"/>
    <col min="10" max="10" width="19.7109375" customWidth="1"/>
  </cols>
  <sheetData>
    <row r="1" spans="1:9" ht="20.25" customHeight="1" x14ac:dyDescent="0.25">
      <c r="A1" s="68"/>
      <c r="B1" s="69"/>
      <c r="C1" s="68"/>
      <c r="D1" s="70"/>
      <c r="E1" s="68"/>
      <c r="F1" s="68"/>
      <c r="G1" s="119" t="s">
        <v>5</v>
      </c>
      <c r="H1" s="119"/>
    </row>
    <row r="2" spans="1:9" ht="26.25" customHeight="1" thickBot="1" x14ac:dyDescent="0.3">
      <c r="A2" s="120" t="s">
        <v>31</v>
      </c>
      <c r="B2" s="120"/>
      <c r="C2" s="120"/>
      <c r="D2" s="120"/>
      <c r="E2" s="120"/>
      <c r="F2" s="120"/>
      <c r="G2" s="120"/>
      <c r="H2" s="120"/>
    </row>
    <row r="3" spans="1:9" ht="15" customHeight="1" x14ac:dyDescent="0.25">
      <c r="A3" s="121" t="s">
        <v>0</v>
      </c>
      <c r="B3" s="123" t="s">
        <v>6</v>
      </c>
      <c r="C3" s="123" t="s">
        <v>7</v>
      </c>
      <c r="D3" s="125" t="s">
        <v>32</v>
      </c>
      <c r="E3" s="125"/>
      <c r="F3" s="125"/>
      <c r="G3" s="125"/>
      <c r="H3" s="7"/>
    </row>
    <row r="4" spans="1:9" ht="53.25" customHeight="1" x14ac:dyDescent="0.25">
      <c r="A4" s="122"/>
      <c r="B4" s="124"/>
      <c r="C4" s="124"/>
      <c r="D4" s="66" t="s">
        <v>74</v>
      </c>
      <c r="E4" s="8" t="s">
        <v>75</v>
      </c>
      <c r="F4" s="8" t="s">
        <v>8</v>
      </c>
      <c r="G4" s="8" t="s">
        <v>9</v>
      </c>
      <c r="H4" s="9" t="s">
        <v>28</v>
      </c>
    </row>
    <row r="5" spans="1:9" x14ac:dyDescent="0.25">
      <c r="A5" s="10">
        <v>1</v>
      </c>
      <c r="B5" s="11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3">
        <v>8</v>
      </c>
    </row>
    <row r="6" spans="1:9" ht="15" hidden="1" customHeight="1" x14ac:dyDescent="0.25">
      <c r="A6" s="84"/>
      <c r="B6" s="94" t="s">
        <v>86</v>
      </c>
      <c r="C6" s="94"/>
      <c r="D6" s="81"/>
      <c r="E6" s="65">
        <v>86536409.345853657</v>
      </c>
      <c r="F6" s="65">
        <v>85768382.652358651</v>
      </c>
      <c r="G6" s="65">
        <v>85110434.469929993</v>
      </c>
      <c r="H6" s="82"/>
    </row>
    <row r="7" spans="1:9" hidden="1" x14ac:dyDescent="0.25">
      <c r="A7" s="77"/>
      <c r="B7" s="95" t="s">
        <v>11</v>
      </c>
      <c r="C7" s="95"/>
      <c r="D7" s="78"/>
      <c r="E7" s="39">
        <v>6407148.2383499993</v>
      </c>
      <c r="F7" s="39">
        <v>6182487.4486799994</v>
      </c>
      <c r="G7" s="39">
        <v>6080397.0137899993</v>
      </c>
      <c r="H7" s="79"/>
    </row>
    <row r="8" spans="1:9" hidden="1" x14ac:dyDescent="0.25">
      <c r="A8" s="77"/>
      <c r="B8" s="96" t="s">
        <v>12</v>
      </c>
      <c r="C8" s="96"/>
      <c r="D8" s="78"/>
      <c r="E8" s="39">
        <v>63714209.258329988</v>
      </c>
      <c r="F8" s="39">
        <v>62071279.325130999</v>
      </c>
      <c r="G8" s="39">
        <v>61521736.413319997</v>
      </c>
      <c r="H8" s="79"/>
    </row>
    <row r="9" spans="1:9" hidden="1" x14ac:dyDescent="0.25">
      <c r="A9" s="77"/>
      <c r="B9" s="97" t="s">
        <v>87</v>
      </c>
      <c r="C9" s="97"/>
      <c r="D9" s="80">
        <f>D17+D35</f>
        <v>8988883.0999999996</v>
      </c>
      <c r="E9" s="39">
        <f t="shared" ref="E9:H9" si="0">E17+E35</f>
        <v>9134175.969109999</v>
      </c>
      <c r="F9" s="39">
        <f t="shared" si="0"/>
        <v>9020311.7906299997</v>
      </c>
      <c r="G9" s="39">
        <f t="shared" si="0"/>
        <v>9020311.7906299997</v>
      </c>
      <c r="H9" s="83">
        <f t="shared" si="0"/>
        <v>0</v>
      </c>
    </row>
    <row r="10" spans="1:9" ht="15" hidden="1" customHeight="1" x14ac:dyDescent="0.25">
      <c r="A10" s="77"/>
      <c r="B10" s="98" t="s">
        <v>46</v>
      </c>
      <c r="C10" s="98"/>
      <c r="D10" s="78">
        <f>D50</f>
        <v>0</v>
      </c>
      <c r="E10" s="39">
        <f t="shared" ref="E10:H10" si="1">E50</f>
        <v>5517103.8484500004</v>
      </c>
      <c r="F10" s="39">
        <f t="shared" si="1"/>
        <v>5473923.4470600002</v>
      </c>
      <c r="G10" s="39">
        <f t="shared" si="1"/>
        <v>5473923.4470600002</v>
      </c>
      <c r="H10" s="79">
        <f t="shared" si="1"/>
        <v>0</v>
      </c>
    </row>
    <row r="11" spans="1:9" hidden="1" x14ac:dyDescent="0.25">
      <c r="A11" s="77"/>
      <c r="B11" s="85" t="s">
        <v>13</v>
      </c>
      <c r="C11" s="85"/>
      <c r="D11" s="78"/>
      <c r="E11" s="39">
        <v>454846.8296336364</v>
      </c>
      <c r="F11" s="39">
        <v>458690.46455767681</v>
      </c>
      <c r="G11" s="39">
        <v>458695.32393999997</v>
      </c>
      <c r="H11" s="79"/>
    </row>
    <row r="12" spans="1:9" ht="15" hidden="1" customHeight="1" x14ac:dyDescent="0.25">
      <c r="A12" s="77"/>
      <c r="B12" s="95" t="s">
        <v>15</v>
      </c>
      <c r="C12" s="95"/>
      <c r="D12" s="28">
        <v>531680</v>
      </c>
      <c r="E12" s="39">
        <v>400000</v>
      </c>
      <c r="F12" s="39">
        <v>576891.29972999997</v>
      </c>
      <c r="G12" s="39">
        <v>576891.29972999997</v>
      </c>
      <c r="H12" s="79"/>
    </row>
    <row r="13" spans="1:9" hidden="1" x14ac:dyDescent="0.25">
      <c r="A13" s="77"/>
      <c r="B13" s="126" t="s">
        <v>14</v>
      </c>
      <c r="C13" s="126"/>
      <c r="D13" s="80">
        <f>D27+D46+D52+D59+D64+D70+D81+D100+D114</f>
        <v>1698877.3982499999</v>
      </c>
      <c r="E13" s="52">
        <f t="shared" ref="E13:H13" si="2">E27+E46+E52+E59+E64+E70+E81+E100+E114</f>
        <v>3733090.7607499994</v>
      </c>
      <c r="F13" s="52">
        <f t="shared" si="2"/>
        <v>4736834.2235300001</v>
      </c>
      <c r="G13" s="52">
        <f t="shared" si="2"/>
        <v>4735477.73453</v>
      </c>
      <c r="H13" s="83">
        <f t="shared" si="2"/>
        <v>0</v>
      </c>
    </row>
    <row r="14" spans="1:9" ht="15" customHeight="1" x14ac:dyDescent="0.25">
      <c r="A14" s="127" t="s">
        <v>1</v>
      </c>
      <c r="B14" s="118" t="s">
        <v>52</v>
      </c>
      <c r="C14" s="26" t="s">
        <v>10</v>
      </c>
      <c r="D14" s="39">
        <f>SUM(D15:D17)</f>
        <v>14464367.363</v>
      </c>
      <c r="E14" s="39">
        <f t="shared" ref="E14:G14" si="3">SUM(E15:E17)</f>
        <v>14923098.87121</v>
      </c>
      <c r="F14" s="39">
        <f t="shared" si="3"/>
        <v>14746349.679001</v>
      </c>
      <c r="G14" s="39">
        <f t="shared" si="3"/>
        <v>14746349.679</v>
      </c>
      <c r="H14" s="29">
        <f>G14/E14</f>
        <v>0.98815599938488718</v>
      </c>
    </row>
    <row r="15" spans="1:9" ht="15" customHeight="1" x14ac:dyDescent="0.25">
      <c r="A15" s="99"/>
      <c r="B15" s="101"/>
      <c r="C15" s="26" t="s">
        <v>11</v>
      </c>
      <c r="D15" s="27">
        <v>265957.40000000002</v>
      </c>
      <c r="E15" s="28">
        <v>663587.37</v>
      </c>
      <c r="F15" s="28">
        <v>646989.10360999999</v>
      </c>
      <c r="G15" s="28">
        <v>646989.10360999999</v>
      </c>
      <c r="H15" s="29"/>
      <c r="I15" s="21"/>
    </row>
    <row r="16" spans="1:9" ht="28.5" customHeight="1" x14ac:dyDescent="0.25">
      <c r="A16" s="99"/>
      <c r="B16" s="101"/>
      <c r="C16" s="30" t="s">
        <v>71</v>
      </c>
      <c r="D16" s="31">
        <v>5273610.9629999995</v>
      </c>
      <c r="E16" s="32">
        <v>5258223.1321</v>
      </c>
      <c r="F16" s="32">
        <v>5172745.6418110002</v>
      </c>
      <c r="G16" s="32">
        <v>5172745.6418099999</v>
      </c>
      <c r="H16" s="33">
        <f>G16/E16</f>
        <v>0.98374403517260733</v>
      </c>
    </row>
    <row r="17" spans="1:10" ht="15" customHeight="1" x14ac:dyDescent="0.25">
      <c r="A17" s="99"/>
      <c r="B17" s="101"/>
      <c r="C17" s="26" t="s">
        <v>29</v>
      </c>
      <c r="D17" s="34">
        <v>8924799</v>
      </c>
      <c r="E17" s="28">
        <v>9001288.3691099994</v>
      </c>
      <c r="F17" s="28">
        <v>8926614.93358</v>
      </c>
      <c r="G17" s="28">
        <v>8926614.93358</v>
      </c>
      <c r="H17" s="33"/>
    </row>
    <row r="18" spans="1:10" ht="52.5" customHeight="1" x14ac:dyDescent="0.25">
      <c r="A18" s="128"/>
      <c r="B18" s="113"/>
      <c r="C18" s="35" t="s">
        <v>72</v>
      </c>
      <c r="D18" s="27">
        <v>2819732.7</v>
      </c>
      <c r="E18" s="28">
        <v>2819732.7</v>
      </c>
      <c r="F18" s="28">
        <v>2819732.7</v>
      </c>
      <c r="G18" s="28">
        <v>2819732.7</v>
      </c>
      <c r="H18" s="33"/>
    </row>
    <row r="19" spans="1:10" ht="15" customHeight="1" x14ac:dyDescent="0.25">
      <c r="A19" s="116" t="s">
        <v>2</v>
      </c>
      <c r="B19" s="130" t="s">
        <v>53</v>
      </c>
      <c r="C19" s="26" t="s">
        <v>10</v>
      </c>
      <c r="D19" s="39">
        <f>SUM(D20:D22)</f>
        <v>13243797.161000002</v>
      </c>
      <c r="E19" s="39">
        <f t="shared" ref="E19:G19" si="4">SUM(E20:E22)</f>
        <v>13739442.5691</v>
      </c>
      <c r="F19" s="39">
        <f t="shared" si="4"/>
        <v>13488079.202169999</v>
      </c>
      <c r="G19" s="39">
        <f t="shared" si="4"/>
        <v>13284196.968810001</v>
      </c>
      <c r="H19" s="29">
        <f>G19/E19</f>
        <v>0.96686578818606184</v>
      </c>
    </row>
    <row r="20" spans="1:10" ht="15" customHeight="1" x14ac:dyDescent="0.25">
      <c r="A20" s="87"/>
      <c r="B20" s="91"/>
      <c r="C20" s="26" t="s">
        <v>11</v>
      </c>
      <c r="D20" s="39">
        <v>42385.9</v>
      </c>
      <c r="E20" s="28">
        <v>452841.73835</v>
      </c>
      <c r="F20" s="28">
        <v>329022.88836000004</v>
      </c>
      <c r="G20" s="28">
        <v>269446.97768999997</v>
      </c>
      <c r="H20" s="29"/>
      <c r="I20" s="21"/>
    </row>
    <row r="21" spans="1:10" ht="15" customHeight="1" x14ac:dyDescent="0.25">
      <c r="A21" s="87"/>
      <c r="B21" s="91"/>
      <c r="C21" s="30" t="s">
        <v>12</v>
      </c>
      <c r="D21" s="40">
        <v>13201411.261000002</v>
      </c>
      <c r="E21" s="32">
        <v>13283925.543819999</v>
      </c>
      <c r="F21" s="32">
        <v>13156381.02688</v>
      </c>
      <c r="G21" s="32">
        <v>13012074.704190001</v>
      </c>
      <c r="H21" s="33">
        <f>G21/E21</f>
        <v>0.97953535355695587</v>
      </c>
      <c r="I21" s="21">
        <f>E21-G21</f>
        <v>271850.83962999843</v>
      </c>
    </row>
    <row r="22" spans="1:10" ht="15" customHeight="1" x14ac:dyDescent="0.25">
      <c r="A22" s="131"/>
      <c r="B22" s="91"/>
      <c r="C22" s="26" t="s">
        <v>13</v>
      </c>
      <c r="D22" s="39">
        <v>0</v>
      </c>
      <c r="E22" s="28">
        <v>2675.2869300000002</v>
      </c>
      <c r="F22" s="28">
        <v>2675.2869300000002</v>
      </c>
      <c r="G22" s="28">
        <v>2675.2869300000002</v>
      </c>
      <c r="H22" s="29"/>
    </row>
    <row r="23" spans="1:10" ht="15" customHeight="1" x14ac:dyDescent="0.25">
      <c r="A23" s="87" t="s">
        <v>50</v>
      </c>
      <c r="B23" s="113" t="s">
        <v>54</v>
      </c>
      <c r="C23" s="57" t="s">
        <v>10</v>
      </c>
      <c r="D23" s="129">
        <f>SUM(D24:D27)</f>
        <v>1082027.9812</v>
      </c>
      <c r="E23" s="47">
        <f>SUM(E24:E27)</f>
        <v>1226016.5503000002</v>
      </c>
      <c r="F23" s="47">
        <f t="shared" ref="F23:G23" si="5">SUM(F24:F27)</f>
        <v>1212659.5506799999</v>
      </c>
      <c r="G23" s="47">
        <f t="shared" si="5"/>
        <v>1207795.1674500001</v>
      </c>
      <c r="H23" s="48">
        <f>G23/E23</f>
        <v>0.98513773501218926</v>
      </c>
    </row>
    <row r="24" spans="1:10" ht="15" customHeight="1" x14ac:dyDescent="0.25">
      <c r="A24" s="87"/>
      <c r="B24" s="91"/>
      <c r="C24" s="26" t="s">
        <v>11</v>
      </c>
      <c r="D24" s="39">
        <v>4720.3999999999996</v>
      </c>
      <c r="E24" s="28">
        <v>44074.1</v>
      </c>
      <c r="F24" s="28">
        <v>14834.4</v>
      </c>
      <c r="G24" s="28">
        <v>14834.4</v>
      </c>
      <c r="H24" s="29"/>
    </row>
    <row r="25" spans="1:10" s="2" customFormat="1" ht="15" customHeight="1" x14ac:dyDescent="0.25">
      <c r="A25" s="87"/>
      <c r="B25" s="91"/>
      <c r="C25" s="30" t="s">
        <v>12</v>
      </c>
      <c r="D25" s="45">
        <v>1020039.89</v>
      </c>
      <c r="E25" s="32">
        <v>1125020.2753300001</v>
      </c>
      <c r="F25" s="32">
        <v>1109735.90457</v>
      </c>
      <c r="G25" s="32">
        <v>1106195.41234</v>
      </c>
      <c r="H25" s="33">
        <f>G25/E25</f>
        <v>0.9832670900224636</v>
      </c>
    </row>
    <row r="26" spans="1:10" ht="15" customHeight="1" x14ac:dyDescent="0.25">
      <c r="A26" s="87"/>
      <c r="B26" s="91"/>
      <c r="C26" s="26" t="s">
        <v>13</v>
      </c>
      <c r="D26" s="39">
        <v>1110.6912</v>
      </c>
      <c r="E26" s="28">
        <v>982.17497000000003</v>
      </c>
      <c r="F26" s="28">
        <v>2567.1385500000001</v>
      </c>
      <c r="G26" s="28">
        <v>2562.9385499999999</v>
      </c>
      <c r="H26" s="29"/>
      <c r="I26" s="89"/>
      <c r="J26" s="89"/>
    </row>
    <row r="27" spans="1:10" ht="15" customHeight="1" thickBot="1" x14ac:dyDescent="0.3">
      <c r="A27" s="88"/>
      <c r="B27" s="92"/>
      <c r="C27" s="71" t="s">
        <v>14</v>
      </c>
      <c r="D27" s="41">
        <v>56157</v>
      </c>
      <c r="E27" s="42">
        <v>55940</v>
      </c>
      <c r="F27" s="42">
        <v>85522.107560000004</v>
      </c>
      <c r="G27" s="42">
        <v>84202.416559999998</v>
      </c>
      <c r="H27" s="43"/>
      <c r="I27" s="89"/>
      <c r="J27" s="89"/>
    </row>
    <row r="28" spans="1:10" x14ac:dyDescent="0.25">
      <c r="A28" s="86" t="s">
        <v>3</v>
      </c>
      <c r="B28" s="100" t="s">
        <v>55</v>
      </c>
      <c r="C28" s="23" t="s">
        <v>10</v>
      </c>
      <c r="D28" s="24">
        <f>SUM(D29:D30)</f>
        <v>33212</v>
      </c>
      <c r="E28" s="24">
        <f>SUM(E29:E30)</f>
        <v>33572.411380000005</v>
      </c>
      <c r="F28" s="24">
        <f>SUM(F29:F30)</f>
        <v>33572.311379999999</v>
      </c>
      <c r="G28" s="24">
        <f>SUM(G29:G30)</f>
        <v>33568.161480000002</v>
      </c>
      <c r="H28" s="25">
        <v>0.99</v>
      </c>
    </row>
    <row r="29" spans="1:10" x14ac:dyDescent="0.25">
      <c r="A29" s="87"/>
      <c r="B29" s="101"/>
      <c r="C29" s="26" t="s">
        <v>11</v>
      </c>
      <c r="D29" s="39">
        <v>0</v>
      </c>
      <c r="E29" s="39">
        <v>0</v>
      </c>
      <c r="F29" s="39">
        <v>0</v>
      </c>
      <c r="G29" s="39">
        <v>0</v>
      </c>
      <c r="H29" s="29"/>
    </row>
    <row r="30" spans="1:10" ht="15.75" thickBot="1" x14ac:dyDescent="0.3">
      <c r="A30" s="87"/>
      <c r="B30" s="101"/>
      <c r="C30" s="30" t="s">
        <v>12</v>
      </c>
      <c r="D30" s="45">
        <v>33212</v>
      </c>
      <c r="E30" s="32">
        <v>33572.411380000005</v>
      </c>
      <c r="F30" s="32">
        <v>33572.311379999999</v>
      </c>
      <c r="G30" s="32">
        <v>33568.161480000002</v>
      </c>
      <c r="H30" s="33">
        <v>0.99</v>
      </c>
    </row>
    <row r="31" spans="1:10" ht="15" customHeight="1" x14ac:dyDescent="0.25">
      <c r="A31" s="86" t="s">
        <v>51</v>
      </c>
      <c r="B31" s="100" t="s">
        <v>56</v>
      </c>
      <c r="C31" s="23" t="s">
        <v>10</v>
      </c>
      <c r="D31" s="44">
        <f>SUM(D32:D35)</f>
        <v>7185323.1399999997</v>
      </c>
      <c r="E31" s="44">
        <f>SUM(E32:E35)</f>
        <v>7671037.9894100009</v>
      </c>
      <c r="F31" s="44">
        <f t="shared" ref="F31:G31" si="6">SUM(F32:F35)</f>
        <v>7612888.7167300005</v>
      </c>
      <c r="G31" s="44">
        <f t="shared" si="6"/>
        <v>7612888.7167300005</v>
      </c>
      <c r="H31" s="25">
        <f>G31/E31</f>
        <v>0.99241963437539005</v>
      </c>
    </row>
    <row r="32" spans="1:10" ht="15" customHeight="1" x14ac:dyDescent="0.25">
      <c r="A32" s="87"/>
      <c r="B32" s="101"/>
      <c r="C32" s="26" t="s">
        <v>11</v>
      </c>
      <c r="D32" s="28">
        <v>1228425.2</v>
      </c>
      <c r="E32" s="28">
        <v>1280539.7300000002</v>
      </c>
      <c r="F32" s="28">
        <v>1274876.2081699998</v>
      </c>
      <c r="G32" s="28">
        <v>1274876.2081699998</v>
      </c>
      <c r="H32" s="29"/>
    </row>
    <row r="33" spans="1:10" s="2" customFormat="1" ht="15" customHeight="1" x14ac:dyDescent="0.25">
      <c r="A33" s="87"/>
      <c r="B33" s="101"/>
      <c r="C33" s="30" t="s">
        <v>12</v>
      </c>
      <c r="D33" s="45">
        <v>5892813.8399999999</v>
      </c>
      <c r="E33" s="32">
        <v>6257511.1580100004</v>
      </c>
      <c r="F33" s="32">
        <v>6244216.1501100007</v>
      </c>
      <c r="G33" s="32">
        <v>6244216.1501100007</v>
      </c>
      <c r="H33" s="33">
        <f>G33/E33</f>
        <v>0.99787535210656697</v>
      </c>
    </row>
    <row r="34" spans="1:10" ht="15" customHeight="1" x14ac:dyDescent="0.25">
      <c r="A34" s="87"/>
      <c r="B34" s="101"/>
      <c r="C34" s="26" t="s">
        <v>13</v>
      </c>
      <c r="D34" s="39">
        <v>0</v>
      </c>
      <c r="E34" s="28">
        <v>99.501400000000004</v>
      </c>
      <c r="F34" s="28">
        <v>99.501400000000004</v>
      </c>
      <c r="G34" s="28">
        <v>99.501400000000004</v>
      </c>
      <c r="H34" s="29"/>
    </row>
    <row r="35" spans="1:10" ht="15" customHeight="1" x14ac:dyDescent="0.25">
      <c r="A35" s="87"/>
      <c r="B35" s="101"/>
      <c r="C35" s="26" t="s">
        <v>29</v>
      </c>
      <c r="D35" s="28">
        <v>64084.1</v>
      </c>
      <c r="E35" s="28">
        <v>132887.59999999998</v>
      </c>
      <c r="F35" s="28">
        <v>93696.857050000006</v>
      </c>
      <c r="G35" s="28">
        <v>93696.857050000006</v>
      </c>
      <c r="H35" s="29"/>
      <c r="I35" s="2"/>
      <c r="J35" s="2"/>
    </row>
    <row r="36" spans="1:10" ht="15" customHeight="1" thickBot="1" x14ac:dyDescent="0.3">
      <c r="A36" s="88"/>
      <c r="B36" s="102"/>
      <c r="C36" s="57" t="s">
        <v>30</v>
      </c>
      <c r="D36" s="46">
        <v>0</v>
      </c>
      <c r="E36" s="47">
        <v>87979.299999999988</v>
      </c>
      <c r="F36" s="47">
        <v>87977</v>
      </c>
      <c r="G36" s="47">
        <v>87977</v>
      </c>
      <c r="H36" s="48"/>
    </row>
    <row r="37" spans="1:10" ht="15" customHeight="1" x14ac:dyDescent="0.25">
      <c r="A37" s="86" t="s">
        <v>4</v>
      </c>
      <c r="B37" s="100" t="s">
        <v>57</v>
      </c>
      <c r="C37" s="23" t="s">
        <v>10</v>
      </c>
      <c r="D37" s="24">
        <f>SUM(D38:D41)</f>
        <v>556160.13</v>
      </c>
      <c r="E37" s="24">
        <f>SUM(E38:E40)</f>
        <v>546979.80999999994</v>
      </c>
      <c r="F37" s="38">
        <f>SUM(F38:F41)</f>
        <v>541793.13</v>
      </c>
      <c r="G37" s="38">
        <v>541753.13838000002</v>
      </c>
      <c r="H37" s="25">
        <f>G37/E37</f>
        <v>0.99044448894740755</v>
      </c>
      <c r="I37" s="2"/>
      <c r="J37" s="2"/>
    </row>
    <row r="38" spans="1:10" ht="15" customHeight="1" x14ac:dyDescent="0.25">
      <c r="A38" s="87"/>
      <c r="B38" s="101"/>
      <c r="C38" s="26" t="s">
        <v>11</v>
      </c>
      <c r="D38" s="39">
        <v>141309.20000000001</v>
      </c>
      <c r="E38" s="39">
        <v>128172.2</v>
      </c>
      <c r="F38" s="28">
        <v>123857.84</v>
      </c>
      <c r="G38" s="28">
        <v>128005.70321000001</v>
      </c>
      <c r="H38" s="29"/>
    </row>
    <row r="39" spans="1:10" s="2" customFormat="1" ht="15" customHeight="1" x14ac:dyDescent="0.25">
      <c r="A39" s="87"/>
      <c r="B39" s="101"/>
      <c r="C39" s="30" t="s">
        <v>12</v>
      </c>
      <c r="D39" s="45">
        <v>408535.87999999995</v>
      </c>
      <c r="E39" s="45">
        <v>418152.61</v>
      </c>
      <c r="F39" s="32">
        <v>417280.29</v>
      </c>
      <c r="G39" s="32">
        <v>418092.43927999999</v>
      </c>
      <c r="H39" s="33">
        <f>G39/E39</f>
        <v>0.99985610344510345</v>
      </c>
    </row>
    <row r="40" spans="1:10" s="2" customFormat="1" ht="15" customHeight="1" x14ac:dyDescent="0.25">
      <c r="A40" s="87"/>
      <c r="B40" s="101"/>
      <c r="C40" s="26" t="s">
        <v>14</v>
      </c>
      <c r="D40" s="49">
        <v>6315.05</v>
      </c>
      <c r="E40" s="49">
        <v>655</v>
      </c>
      <c r="F40" s="50">
        <v>655</v>
      </c>
      <c r="G40" s="50">
        <v>0</v>
      </c>
      <c r="H40" s="51"/>
    </row>
    <row r="41" spans="1:10" s="2" customFormat="1" ht="15" customHeight="1" thickBot="1" x14ac:dyDescent="0.3">
      <c r="A41" s="88"/>
      <c r="B41" s="102"/>
      <c r="C41" s="72" t="s">
        <v>13</v>
      </c>
      <c r="D41" s="41">
        <v>0</v>
      </c>
      <c r="E41" s="41">
        <v>0</v>
      </c>
      <c r="F41" s="42">
        <v>0</v>
      </c>
      <c r="G41" s="42">
        <v>0</v>
      </c>
      <c r="H41" s="43"/>
    </row>
    <row r="42" spans="1:10" ht="15" customHeight="1" x14ac:dyDescent="0.25">
      <c r="A42" s="86" t="s">
        <v>58</v>
      </c>
      <c r="B42" s="90" t="s">
        <v>59</v>
      </c>
      <c r="C42" s="23" t="s">
        <v>10</v>
      </c>
      <c r="D42" s="38">
        <f>SUM(D43:D46)</f>
        <v>1767981.8078000001</v>
      </c>
      <c r="E42" s="38">
        <f>SUM(E43:E46)</f>
        <v>2095549.9808199999</v>
      </c>
      <c r="F42" s="38">
        <f t="shared" ref="F42:G42" si="7">SUM(F43:F46)</f>
        <v>2088721.2076699999</v>
      </c>
      <c r="G42" s="38">
        <f t="shared" si="7"/>
        <v>2088721.2076699999</v>
      </c>
      <c r="H42" s="25">
        <f>G42/E42</f>
        <v>0.99674129788718857</v>
      </c>
      <c r="I42" s="2"/>
    </row>
    <row r="43" spans="1:10" ht="15" customHeight="1" x14ac:dyDescent="0.25">
      <c r="A43" s="87"/>
      <c r="B43" s="91"/>
      <c r="C43" s="26" t="s">
        <v>11</v>
      </c>
      <c r="D43" s="39">
        <v>14073.6</v>
      </c>
      <c r="E43" s="28">
        <v>215527.4</v>
      </c>
      <c r="F43" s="28">
        <v>215527.4</v>
      </c>
      <c r="G43" s="28">
        <v>215527.4</v>
      </c>
      <c r="H43" s="29"/>
      <c r="I43" s="2"/>
    </row>
    <row r="44" spans="1:10" s="2" customFormat="1" ht="15" customHeight="1" x14ac:dyDescent="0.25">
      <c r="A44" s="87"/>
      <c r="B44" s="91"/>
      <c r="C44" s="30" t="s">
        <v>12</v>
      </c>
      <c r="D44" s="40">
        <v>1726312.9609999999</v>
      </c>
      <c r="E44" s="32">
        <v>1829468.91698</v>
      </c>
      <c r="F44" s="32">
        <v>1823368.9938300001</v>
      </c>
      <c r="G44" s="32">
        <v>1823368.9938300001</v>
      </c>
      <c r="H44" s="33">
        <f>G44/E44</f>
        <v>0.99666574102823824</v>
      </c>
    </row>
    <row r="45" spans="1:10" ht="15" customHeight="1" x14ac:dyDescent="0.25">
      <c r="A45" s="87"/>
      <c r="B45" s="91"/>
      <c r="C45" s="26" t="s">
        <v>13</v>
      </c>
      <c r="D45" s="39">
        <v>27020.246800000001</v>
      </c>
      <c r="E45" s="28">
        <v>49978.663840000001</v>
      </c>
      <c r="F45" s="28">
        <v>49824.813840000003</v>
      </c>
      <c r="G45" s="28">
        <v>49824.813840000003</v>
      </c>
      <c r="H45" s="29"/>
      <c r="I45" s="2"/>
    </row>
    <row r="46" spans="1:10" ht="15" customHeight="1" thickBot="1" x14ac:dyDescent="0.3">
      <c r="A46" s="88"/>
      <c r="B46" s="92"/>
      <c r="C46" s="71" t="s">
        <v>14</v>
      </c>
      <c r="D46" s="41">
        <v>575</v>
      </c>
      <c r="E46" s="42">
        <v>575</v>
      </c>
      <c r="F46" s="42">
        <v>0</v>
      </c>
      <c r="G46" s="42">
        <v>0</v>
      </c>
      <c r="H46" s="43"/>
      <c r="I46" s="2"/>
    </row>
    <row r="47" spans="1:10" ht="15" customHeight="1" x14ac:dyDescent="0.25">
      <c r="A47" s="86" t="s">
        <v>60</v>
      </c>
      <c r="B47" s="90" t="s">
        <v>45</v>
      </c>
      <c r="C47" s="23" t="s">
        <v>10</v>
      </c>
      <c r="D47" s="38">
        <f>SUM(D48:D52)</f>
        <v>4468664.25</v>
      </c>
      <c r="E47" s="38">
        <f>SUM(E48:E52)</f>
        <v>10938064.087680001</v>
      </c>
      <c r="F47" s="38">
        <f t="shared" ref="F47:G47" si="8">SUM(F48:F52)</f>
        <v>11046033.960110001</v>
      </c>
      <c r="G47" s="38">
        <f t="shared" si="8"/>
        <v>11045720.013360001</v>
      </c>
      <c r="H47" s="25">
        <f>G47/E47</f>
        <v>1.0098423198855873</v>
      </c>
      <c r="I47" s="2"/>
    </row>
    <row r="48" spans="1:10" ht="15" customHeight="1" x14ac:dyDescent="0.25">
      <c r="A48" s="87"/>
      <c r="B48" s="91"/>
      <c r="C48" s="26" t="s">
        <v>11</v>
      </c>
      <c r="D48" s="39">
        <v>76.8</v>
      </c>
      <c r="E48" s="28">
        <v>45842.200000000004</v>
      </c>
      <c r="F48" s="28">
        <v>45765.35312</v>
      </c>
      <c r="G48" s="28">
        <v>45765.35312</v>
      </c>
      <c r="H48" s="29"/>
      <c r="I48" s="2"/>
    </row>
    <row r="49" spans="1:14" s="2" customFormat="1" ht="15" customHeight="1" x14ac:dyDescent="0.25">
      <c r="A49" s="87"/>
      <c r="B49" s="91"/>
      <c r="C49" s="30" t="s">
        <v>12</v>
      </c>
      <c r="D49" s="45">
        <v>4089587.4499999997</v>
      </c>
      <c r="E49" s="32">
        <v>4996118.0392300002</v>
      </c>
      <c r="F49" s="32">
        <v>4972321.7565299999</v>
      </c>
      <c r="G49" s="32">
        <v>4972007.8097799998</v>
      </c>
      <c r="H49" s="33">
        <f>G49/E49</f>
        <v>0.99517420740249041</v>
      </c>
      <c r="J49"/>
      <c r="K49"/>
      <c r="L49"/>
      <c r="M49"/>
      <c r="N49"/>
    </row>
    <row r="50" spans="1:14" s="2" customFormat="1" ht="28.5" customHeight="1" x14ac:dyDescent="0.25">
      <c r="A50" s="87"/>
      <c r="B50" s="91"/>
      <c r="C50" s="26" t="s">
        <v>46</v>
      </c>
      <c r="D50" s="39">
        <v>0</v>
      </c>
      <c r="E50" s="28">
        <v>5517103.8484500004</v>
      </c>
      <c r="F50" s="28">
        <v>5473923.4470600002</v>
      </c>
      <c r="G50" s="28">
        <v>5473923.4470600002</v>
      </c>
      <c r="H50" s="33"/>
      <c r="J50"/>
      <c r="K50"/>
      <c r="L50"/>
      <c r="M50"/>
      <c r="N50"/>
    </row>
    <row r="51" spans="1:14" ht="15" customHeight="1" x14ac:dyDescent="0.25">
      <c r="A51" s="87"/>
      <c r="B51" s="91"/>
      <c r="C51" s="57" t="s">
        <v>13</v>
      </c>
      <c r="D51" s="39">
        <v>8000</v>
      </c>
      <c r="E51" s="28">
        <v>8000</v>
      </c>
      <c r="F51" s="28">
        <v>19763.279589999998</v>
      </c>
      <c r="G51" s="28">
        <v>19763.279589999998</v>
      </c>
      <c r="H51" s="29"/>
    </row>
    <row r="52" spans="1:14" ht="15" customHeight="1" thickBot="1" x14ac:dyDescent="0.3">
      <c r="A52" s="88"/>
      <c r="B52" s="92"/>
      <c r="C52" s="71" t="s">
        <v>14</v>
      </c>
      <c r="D52" s="41">
        <v>371000</v>
      </c>
      <c r="E52" s="42">
        <v>371000</v>
      </c>
      <c r="F52" s="42">
        <v>534260.12381000002</v>
      </c>
      <c r="G52" s="42">
        <v>534260.12381000002</v>
      </c>
      <c r="H52" s="43"/>
    </row>
    <row r="53" spans="1:14" ht="15" customHeight="1" x14ac:dyDescent="0.25">
      <c r="A53" s="86" t="s">
        <v>16</v>
      </c>
      <c r="B53" s="90" t="s">
        <v>47</v>
      </c>
      <c r="C53" s="23" t="s">
        <v>10</v>
      </c>
      <c r="D53" s="24">
        <f>D54+D55+D56+D57+D58+D59</f>
        <v>1408975.58125</v>
      </c>
      <c r="E53" s="24">
        <f t="shared" ref="E53:G53" si="9">E54+E55+E56+E57+E58+E59</f>
        <v>1498920.34464</v>
      </c>
      <c r="F53" s="24">
        <f t="shared" si="9"/>
        <v>1483289.7197500002</v>
      </c>
      <c r="G53" s="24">
        <f t="shared" si="9"/>
        <v>1483289.71887</v>
      </c>
      <c r="H53" s="29">
        <f>G53/E53</f>
        <v>0.9895720771114398</v>
      </c>
    </row>
    <row r="54" spans="1:14" ht="15" customHeight="1" x14ac:dyDescent="0.25">
      <c r="A54" s="87"/>
      <c r="B54" s="91"/>
      <c r="C54" s="26" t="s">
        <v>11</v>
      </c>
      <c r="D54" s="28">
        <v>110859.8</v>
      </c>
      <c r="E54" s="28">
        <v>173607.2</v>
      </c>
      <c r="F54" s="28">
        <v>173607.19990000001</v>
      </c>
      <c r="G54" s="28">
        <v>173607.19990000001</v>
      </c>
      <c r="H54" s="29"/>
    </row>
    <row r="55" spans="1:14" s="2" customFormat="1" ht="15" customHeight="1" x14ac:dyDescent="0.25">
      <c r="A55" s="87"/>
      <c r="B55" s="91"/>
      <c r="C55" s="30" t="s">
        <v>12</v>
      </c>
      <c r="D55" s="32">
        <v>1214554.7790000001</v>
      </c>
      <c r="E55" s="32">
        <v>1228896.5371600001</v>
      </c>
      <c r="F55" s="32">
        <v>1214063.07788</v>
      </c>
      <c r="G55" s="32">
        <v>1214063.077</v>
      </c>
      <c r="H55" s="33">
        <f>G55/E55</f>
        <v>0.98792944750720801</v>
      </c>
    </row>
    <row r="56" spans="1:14" ht="15" customHeight="1" x14ac:dyDescent="0.25">
      <c r="A56" s="87"/>
      <c r="B56" s="91"/>
      <c r="C56" s="26" t="s">
        <v>13</v>
      </c>
      <c r="D56" s="28">
        <v>10075.067999999999</v>
      </c>
      <c r="E56" s="28">
        <v>13940.51748</v>
      </c>
      <c r="F56" s="28">
        <v>13149.35477</v>
      </c>
      <c r="G56" s="28">
        <v>13149.35477</v>
      </c>
      <c r="H56" s="29"/>
    </row>
    <row r="57" spans="1:14" ht="23.25" customHeight="1" x14ac:dyDescent="0.25">
      <c r="A57" s="87"/>
      <c r="B57" s="93"/>
      <c r="C57" s="26" t="s">
        <v>48</v>
      </c>
      <c r="D57" s="28">
        <v>0</v>
      </c>
      <c r="E57" s="36">
        <v>0</v>
      </c>
      <c r="F57" s="36">
        <v>0</v>
      </c>
      <c r="G57" s="36">
        <v>0</v>
      </c>
      <c r="H57" s="37"/>
    </row>
    <row r="58" spans="1:14" ht="15" customHeight="1" x14ac:dyDescent="0.25">
      <c r="A58" s="87"/>
      <c r="B58" s="93"/>
      <c r="C58" s="26" t="s">
        <v>49</v>
      </c>
      <c r="D58" s="28">
        <v>0</v>
      </c>
      <c r="E58" s="36">
        <v>0</v>
      </c>
      <c r="F58" s="36">
        <v>0</v>
      </c>
      <c r="G58" s="36">
        <v>0</v>
      </c>
      <c r="H58" s="37"/>
    </row>
    <row r="59" spans="1:14" ht="15" customHeight="1" thickBot="1" x14ac:dyDescent="0.3">
      <c r="A59" s="88"/>
      <c r="B59" s="92"/>
      <c r="C59" s="71" t="s">
        <v>14</v>
      </c>
      <c r="D59" s="42">
        <v>73485.934250000006</v>
      </c>
      <c r="E59" s="42">
        <v>82476.09</v>
      </c>
      <c r="F59" s="42">
        <v>82470.087199999994</v>
      </c>
      <c r="G59" s="42">
        <v>82470.087199999994</v>
      </c>
      <c r="H59" s="43"/>
    </row>
    <row r="60" spans="1:14" ht="15" customHeight="1" x14ac:dyDescent="0.25">
      <c r="A60" s="86" t="s">
        <v>17</v>
      </c>
      <c r="B60" s="90" t="s">
        <v>61</v>
      </c>
      <c r="C60" s="23" t="s">
        <v>10</v>
      </c>
      <c r="D60" s="24">
        <f>SUM(D61:D64)</f>
        <v>1373943.9533619999</v>
      </c>
      <c r="E60" s="24">
        <f>SUM(E61:E64)</f>
        <v>2493648.7587936362</v>
      </c>
      <c r="F60" s="24">
        <f>SUM(F61:F64)</f>
        <v>2352660.4821876767</v>
      </c>
      <c r="G60" s="24">
        <f>SUM(G61:G64)</f>
        <v>2185417.2576899999</v>
      </c>
      <c r="H60" s="25">
        <f>G60/E60</f>
        <v>0.87639337736853085</v>
      </c>
    </row>
    <row r="61" spans="1:14" ht="15" customHeight="1" x14ac:dyDescent="0.25">
      <c r="A61" s="87"/>
      <c r="B61" s="91"/>
      <c r="C61" s="26" t="s">
        <v>11</v>
      </c>
      <c r="D61" s="39">
        <v>33232.800000000003</v>
      </c>
      <c r="E61" s="28">
        <v>631831.80000000005</v>
      </c>
      <c r="F61" s="28">
        <v>621756.97936000011</v>
      </c>
      <c r="G61" s="28">
        <v>575094.58944000001</v>
      </c>
      <c r="H61" s="29"/>
    </row>
    <row r="62" spans="1:14" s="2" customFormat="1" ht="15" customHeight="1" x14ac:dyDescent="0.25">
      <c r="A62" s="87"/>
      <c r="B62" s="91"/>
      <c r="C62" s="30" t="s">
        <v>12</v>
      </c>
      <c r="D62" s="45">
        <v>1221471.656</v>
      </c>
      <c r="E62" s="32">
        <v>1541551.21597</v>
      </c>
      <c r="F62" s="32">
        <v>1411024.4163899999</v>
      </c>
      <c r="G62" s="32">
        <v>1290443.5818099999</v>
      </c>
      <c r="H62" s="33">
        <f>G62/E62</f>
        <v>0.83710717389172562</v>
      </c>
    </row>
    <row r="63" spans="1:14" ht="15" customHeight="1" x14ac:dyDescent="0.25">
      <c r="A63" s="87"/>
      <c r="B63" s="91"/>
      <c r="C63" s="26" t="s">
        <v>13</v>
      </c>
      <c r="D63" s="39">
        <v>19239.497362000002</v>
      </c>
      <c r="E63" s="28">
        <v>22828.501163636363</v>
      </c>
      <c r="F63" s="28">
        <v>22441.844777676764</v>
      </c>
      <c r="G63" s="28">
        <v>22441.844779999999</v>
      </c>
      <c r="H63" s="29"/>
    </row>
    <row r="64" spans="1:14" ht="15" customHeight="1" thickBot="1" x14ac:dyDescent="0.3">
      <c r="A64" s="87"/>
      <c r="B64" s="91"/>
      <c r="C64" s="26" t="s">
        <v>14</v>
      </c>
      <c r="D64" s="39">
        <v>100000</v>
      </c>
      <c r="E64" s="28">
        <v>297437.24166</v>
      </c>
      <c r="F64" s="28">
        <v>297437.24166</v>
      </c>
      <c r="G64" s="28">
        <v>297437.24166</v>
      </c>
      <c r="H64" s="29"/>
    </row>
    <row r="65" spans="1:9" ht="15" customHeight="1" x14ac:dyDescent="0.25">
      <c r="A65" s="86" t="s">
        <v>18</v>
      </c>
      <c r="B65" s="90" t="s">
        <v>85</v>
      </c>
      <c r="C65" s="23" t="s">
        <v>10</v>
      </c>
      <c r="D65" s="38">
        <f>SUM(D66:D70)</f>
        <v>8271432.4390599998</v>
      </c>
      <c r="E65" s="38">
        <f t="shared" ref="E65:G65" si="10">SUM(E66:E70)</f>
        <v>9381894.1882399991</v>
      </c>
      <c r="F65" s="38">
        <f t="shared" si="10"/>
        <v>9181392.0416699983</v>
      </c>
      <c r="G65" s="38">
        <f t="shared" si="10"/>
        <v>9066249.0678899996</v>
      </c>
      <c r="H65" s="25">
        <f>G65/E65</f>
        <v>0.96635592834273765</v>
      </c>
    </row>
    <row r="66" spans="1:9" ht="15" customHeight="1" x14ac:dyDescent="0.25">
      <c r="A66" s="87"/>
      <c r="B66" s="91"/>
      <c r="C66" s="26" t="s">
        <v>11</v>
      </c>
      <c r="D66" s="39">
        <v>0</v>
      </c>
      <c r="E66" s="39">
        <v>265911.90000000002</v>
      </c>
      <c r="F66" s="39">
        <v>239458.60751</v>
      </c>
      <c r="G66" s="39">
        <v>239458.61</v>
      </c>
      <c r="H66" s="29"/>
    </row>
    <row r="67" spans="1:9" s="2" customFormat="1" ht="15" customHeight="1" x14ac:dyDescent="0.25">
      <c r="A67" s="87"/>
      <c r="B67" s="91"/>
      <c r="C67" s="30" t="s">
        <v>12</v>
      </c>
      <c r="D67" s="45">
        <v>7725060.9989999998</v>
      </c>
      <c r="E67" s="32">
        <v>8709452.5890999995</v>
      </c>
      <c r="F67" s="32">
        <v>8350919.6230199998</v>
      </c>
      <c r="G67" s="32">
        <v>8235776.6467500003</v>
      </c>
      <c r="H67" s="33">
        <f>G67/E67</f>
        <v>0.94561358047429855</v>
      </c>
      <c r="I67" s="76">
        <f>E67-G67</f>
        <v>473675.94234999921</v>
      </c>
    </row>
    <row r="68" spans="1:9" ht="15" customHeight="1" x14ac:dyDescent="0.25">
      <c r="A68" s="87"/>
      <c r="B68" s="91"/>
      <c r="C68" s="26" t="s">
        <v>13</v>
      </c>
      <c r="D68" s="28">
        <v>14691.440060000001</v>
      </c>
      <c r="E68" s="28">
        <v>6529.6991399999997</v>
      </c>
      <c r="F68" s="28">
        <v>14122.511409999999</v>
      </c>
      <c r="G68" s="28">
        <v>14122.511409999999</v>
      </c>
      <c r="H68" s="29"/>
    </row>
    <row r="69" spans="1:9" ht="24" x14ac:dyDescent="0.25">
      <c r="A69" s="87"/>
      <c r="B69" s="91"/>
      <c r="C69" s="26" t="s">
        <v>15</v>
      </c>
      <c r="D69" s="28">
        <v>531680</v>
      </c>
      <c r="E69" s="28">
        <v>400000</v>
      </c>
      <c r="F69" s="28">
        <v>576891.29972999997</v>
      </c>
      <c r="G69" s="28">
        <v>576891.29972999997</v>
      </c>
      <c r="H69" s="29"/>
    </row>
    <row r="70" spans="1:9" ht="15.75" thickBot="1" x14ac:dyDescent="0.3">
      <c r="A70" s="88"/>
      <c r="B70" s="92"/>
      <c r="C70" s="71" t="s">
        <v>14</v>
      </c>
      <c r="D70" s="41">
        <v>0</v>
      </c>
      <c r="E70" s="42">
        <v>0</v>
      </c>
      <c r="F70" s="42">
        <v>0</v>
      </c>
      <c r="G70" s="42">
        <v>0</v>
      </c>
      <c r="H70" s="43"/>
    </row>
    <row r="71" spans="1:9" ht="15" customHeight="1" x14ac:dyDescent="0.25">
      <c r="A71" s="86" t="s">
        <v>19</v>
      </c>
      <c r="B71" s="90" t="s">
        <v>62</v>
      </c>
      <c r="C71" s="23" t="s">
        <v>10</v>
      </c>
      <c r="D71" s="24">
        <f>SUM(D72:D74)</f>
        <v>2714430.9166999999</v>
      </c>
      <c r="E71" s="38">
        <f>SUM(E72:E74)</f>
        <v>5615395.3756600004</v>
      </c>
      <c r="F71" s="38">
        <f t="shared" ref="F71:G71" si="11">SUM(F72:F74)</f>
        <v>5485769.8610800002</v>
      </c>
      <c r="G71" s="38">
        <f t="shared" si="11"/>
        <v>5487365.2622300005</v>
      </c>
      <c r="H71" s="25">
        <f>G71/E71</f>
        <v>0.97720016047579694</v>
      </c>
    </row>
    <row r="72" spans="1:9" ht="15" customHeight="1" x14ac:dyDescent="0.25">
      <c r="A72" s="87"/>
      <c r="B72" s="91"/>
      <c r="C72" s="26" t="s">
        <v>11</v>
      </c>
      <c r="D72" s="28">
        <v>0</v>
      </c>
      <c r="E72" s="28">
        <v>1700000</v>
      </c>
      <c r="F72" s="28">
        <v>1699999.99761</v>
      </c>
      <c r="G72" s="28">
        <v>1699999.99761</v>
      </c>
      <c r="H72" s="29"/>
    </row>
    <row r="73" spans="1:9" s="2" customFormat="1" x14ac:dyDescent="0.25">
      <c r="A73" s="87"/>
      <c r="B73" s="91"/>
      <c r="C73" s="30" t="s">
        <v>12</v>
      </c>
      <c r="D73" s="45">
        <v>2622580.878</v>
      </c>
      <c r="E73" s="32">
        <v>3785001.22474</v>
      </c>
      <c r="F73" s="32">
        <v>3669451.6367600001</v>
      </c>
      <c r="G73" s="32">
        <v>3671047.03791</v>
      </c>
      <c r="H73" s="33">
        <f>G73/E73</f>
        <v>0.96989322326102345</v>
      </c>
    </row>
    <row r="74" spans="1:9" ht="15" customHeight="1" thickBot="1" x14ac:dyDescent="0.3">
      <c r="A74" s="88"/>
      <c r="B74" s="92"/>
      <c r="C74" s="71" t="s">
        <v>13</v>
      </c>
      <c r="D74" s="42">
        <v>91850.038700000005</v>
      </c>
      <c r="E74" s="42">
        <v>130394.15092</v>
      </c>
      <c r="F74" s="42">
        <v>116318.22671</v>
      </c>
      <c r="G74" s="42">
        <v>116318.22671</v>
      </c>
      <c r="H74" s="43"/>
    </row>
    <row r="75" spans="1:9" ht="15" customHeight="1" x14ac:dyDescent="0.25">
      <c r="A75" s="86" t="s">
        <v>63</v>
      </c>
      <c r="B75" s="90" t="s">
        <v>73</v>
      </c>
      <c r="C75" s="23" t="s">
        <v>10</v>
      </c>
      <c r="D75" s="24">
        <f>SUM(D76:D77)</f>
        <v>274825.45</v>
      </c>
      <c r="E75" s="38">
        <f>SUM(E76:E77)</f>
        <v>433969.57816999999</v>
      </c>
      <c r="F75" s="38">
        <f t="shared" ref="F75:G75" si="12">SUM(F76:F77)</f>
        <v>423313.43154000002</v>
      </c>
      <c r="G75" s="38">
        <f t="shared" si="12"/>
        <v>253643.59999999998</v>
      </c>
      <c r="H75" s="25">
        <f>G75/E75</f>
        <v>0.5844732275234269</v>
      </c>
    </row>
    <row r="76" spans="1:9" ht="15" customHeight="1" x14ac:dyDescent="0.25">
      <c r="A76" s="87"/>
      <c r="B76" s="91"/>
      <c r="C76" s="26" t="s">
        <v>11</v>
      </c>
      <c r="D76" s="39">
        <v>4379</v>
      </c>
      <c r="E76" s="39">
        <v>4379</v>
      </c>
      <c r="F76" s="39">
        <v>1569.53</v>
      </c>
      <c r="G76" s="39">
        <v>1569.53</v>
      </c>
      <c r="H76" s="29"/>
    </row>
    <row r="77" spans="1:9" s="2" customFormat="1" ht="15" customHeight="1" thickBot="1" x14ac:dyDescent="0.3">
      <c r="A77" s="88"/>
      <c r="B77" s="92"/>
      <c r="C77" s="73" t="s">
        <v>12</v>
      </c>
      <c r="D77" s="53">
        <v>270446.45</v>
      </c>
      <c r="E77" s="54">
        <v>429590.57816999999</v>
      </c>
      <c r="F77" s="54">
        <v>421743.90153999999</v>
      </c>
      <c r="G77" s="54">
        <v>252074.06999999998</v>
      </c>
      <c r="H77" s="55">
        <f>G77/E77</f>
        <v>0.58677746396069197</v>
      </c>
      <c r="I77" s="76">
        <f>E77-G77</f>
        <v>177516.50817000002</v>
      </c>
    </row>
    <row r="78" spans="1:9" ht="15" customHeight="1" x14ac:dyDescent="0.25">
      <c r="A78" s="86" t="s">
        <v>20</v>
      </c>
      <c r="B78" s="113" t="s">
        <v>64</v>
      </c>
      <c r="C78" s="57" t="s">
        <v>10</v>
      </c>
      <c r="D78" s="47">
        <f>SUM(D79:D81)</f>
        <v>1241482.0079999999</v>
      </c>
      <c r="E78" s="47">
        <f t="shared" ref="E78:G78" si="13">SUM(E79:E81)</f>
        <v>3134268.7249999996</v>
      </c>
      <c r="F78" s="47">
        <f t="shared" si="13"/>
        <v>3943807.6500000004</v>
      </c>
      <c r="G78" s="47">
        <f t="shared" si="13"/>
        <v>3943807.6500000004</v>
      </c>
      <c r="H78" s="48">
        <f>G78/E78</f>
        <v>1.2582863806612501</v>
      </c>
    </row>
    <row r="79" spans="1:9" ht="15" customHeight="1" x14ac:dyDescent="0.25">
      <c r="A79" s="87"/>
      <c r="B79" s="91"/>
      <c r="C79" s="26" t="s">
        <v>11</v>
      </c>
      <c r="D79" s="39"/>
      <c r="E79" s="39"/>
      <c r="F79" s="39"/>
      <c r="G79" s="39"/>
      <c r="H79" s="29"/>
    </row>
    <row r="80" spans="1:9" s="2" customFormat="1" ht="15" customHeight="1" x14ac:dyDescent="0.25">
      <c r="A80" s="87"/>
      <c r="B80" s="91"/>
      <c r="C80" s="30" t="s">
        <v>12</v>
      </c>
      <c r="D80" s="45">
        <v>146128.9</v>
      </c>
      <c r="E80" s="32">
        <v>213968.948</v>
      </c>
      <c r="F80" s="32">
        <v>213906.859</v>
      </c>
      <c r="G80" s="32">
        <v>213906.859</v>
      </c>
      <c r="H80" s="33">
        <f>G80/E80</f>
        <v>0.99970982238039507</v>
      </c>
    </row>
    <row r="81" spans="1:14" ht="15" customHeight="1" thickBot="1" x14ac:dyDescent="0.3">
      <c r="A81" s="88"/>
      <c r="B81" s="92"/>
      <c r="C81" s="71" t="s">
        <v>14</v>
      </c>
      <c r="D81" s="42">
        <v>1095353.108</v>
      </c>
      <c r="E81" s="42">
        <v>2920299.7769999998</v>
      </c>
      <c r="F81" s="42">
        <v>3729900.7910000002</v>
      </c>
      <c r="G81" s="42">
        <v>3729900.7910000002</v>
      </c>
      <c r="H81" s="43"/>
    </row>
    <row r="82" spans="1:14" ht="15" customHeight="1" x14ac:dyDescent="0.25">
      <c r="A82" s="86" t="s">
        <v>21</v>
      </c>
      <c r="B82" s="90" t="s">
        <v>65</v>
      </c>
      <c r="C82" s="23" t="s">
        <v>10</v>
      </c>
      <c r="D82" s="24">
        <f>SUM(D83:D85)</f>
        <v>191340.834</v>
      </c>
      <c r="E82" s="38">
        <f>SUM(E83:E85)</f>
        <v>180054.54360999999</v>
      </c>
      <c r="F82" s="38">
        <f t="shared" ref="F82:G82" si="14">SUM(F83:F85)</f>
        <v>166691.92389999999</v>
      </c>
      <c r="G82" s="38">
        <f t="shared" si="14"/>
        <v>166691.92389999999</v>
      </c>
      <c r="H82" s="25">
        <f>G82/E82</f>
        <v>0.92578571225093009</v>
      </c>
    </row>
    <row r="83" spans="1:14" ht="15" customHeight="1" x14ac:dyDescent="0.25">
      <c r="A83" s="87"/>
      <c r="B83" s="91"/>
      <c r="C83" s="26" t="s">
        <v>11</v>
      </c>
      <c r="D83" s="39">
        <v>7255.6</v>
      </c>
      <c r="E83" s="28">
        <v>7284.1</v>
      </c>
      <c r="F83" s="28">
        <v>2092.8133600000001</v>
      </c>
      <c r="G83" s="28">
        <v>2092.8133600000001</v>
      </c>
      <c r="H83" s="29"/>
    </row>
    <row r="84" spans="1:14" s="2" customFormat="1" ht="15" customHeight="1" x14ac:dyDescent="0.25">
      <c r="A84" s="87"/>
      <c r="B84" s="91"/>
      <c r="C84" s="30" t="s">
        <v>12</v>
      </c>
      <c r="D84" s="56">
        <v>184085.234</v>
      </c>
      <c r="E84" s="32">
        <v>172770.44360999999</v>
      </c>
      <c r="F84" s="32">
        <v>164599.11053999999</v>
      </c>
      <c r="G84" s="32">
        <v>164599.11053999999</v>
      </c>
      <c r="H84" s="33">
        <f>G84/E84</f>
        <v>0.95270410320618615</v>
      </c>
      <c r="I84"/>
      <c r="J84"/>
      <c r="K84"/>
      <c r="L84"/>
      <c r="M84"/>
      <c r="N84"/>
    </row>
    <row r="85" spans="1:14" ht="15" customHeight="1" thickBot="1" x14ac:dyDescent="0.3">
      <c r="A85" s="88"/>
      <c r="B85" s="92"/>
      <c r="C85" s="71" t="s">
        <v>13</v>
      </c>
      <c r="D85" s="41"/>
      <c r="E85" s="42"/>
      <c r="F85" s="42"/>
      <c r="G85" s="42"/>
      <c r="H85" s="43"/>
    </row>
    <row r="86" spans="1:14" ht="15" customHeight="1" x14ac:dyDescent="0.25">
      <c r="A86" s="86" t="s">
        <v>67</v>
      </c>
      <c r="B86" s="113" t="s">
        <v>66</v>
      </c>
      <c r="C86" s="57" t="s">
        <v>10</v>
      </c>
      <c r="D86" s="46">
        <f>SUM(D87:D89)</f>
        <v>1425232.17</v>
      </c>
      <c r="E86" s="46">
        <f t="shared" ref="E86:G86" si="15">SUM(E87:E89)</f>
        <v>1500011.3648000001</v>
      </c>
      <c r="F86" s="46">
        <f t="shared" si="15"/>
        <v>1468856.9008299999</v>
      </c>
      <c r="G86" s="46">
        <f t="shared" si="15"/>
        <v>1470410.9003700002</v>
      </c>
      <c r="H86" s="48">
        <f>G86/E86</f>
        <v>0.98026650655813752</v>
      </c>
    </row>
    <row r="87" spans="1:14" ht="15" customHeight="1" x14ac:dyDescent="0.25">
      <c r="A87" s="87"/>
      <c r="B87" s="91"/>
      <c r="C87" s="26" t="s">
        <v>11</v>
      </c>
      <c r="D87" s="39">
        <v>0</v>
      </c>
      <c r="E87" s="39"/>
      <c r="F87" s="39"/>
      <c r="G87" s="39"/>
      <c r="H87" s="29"/>
    </row>
    <row r="88" spans="1:14" s="2" customFormat="1" ht="15" customHeight="1" x14ac:dyDescent="0.25">
      <c r="A88" s="87"/>
      <c r="B88" s="91"/>
      <c r="C88" s="30" t="s">
        <v>12</v>
      </c>
      <c r="D88" s="45">
        <v>1387144.65</v>
      </c>
      <c r="E88" s="32">
        <v>1461923.8400000001</v>
      </c>
      <c r="F88" s="32">
        <v>1430769.3760299999</v>
      </c>
      <c r="G88" s="32">
        <v>1432323.3755700001</v>
      </c>
      <c r="H88" s="33">
        <f>G88/E88</f>
        <v>0.97975238954308319</v>
      </c>
    </row>
    <row r="89" spans="1:14" ht="15" customHeight="1" thickBot="1" x14ac:dyDescent="0.3">
      <c r="A89" s="88"/>
      <c r="B89" s="93"/>
      <c r="C89" s="58" t="s">
        <v>13</v>
      </c>
      <c r="D89" s="36">
        <v>38087.519999999997</v>
      </c>
      <c r="E89" s="36">
        <v>38087.524799999999</v>
      </c>
      <c r="F89" s="36">
        <v>38087.524799999999</v>
      </c>
      <c r="G89" s="36">
        <v>38087.524799999999</v>
      </c>
      <c r="H89" s="37"/>
    </row>
    <row r="90" spans="1:14" x14ac:dyDescent="0.25">
      <c r="A90" s="86" t="s">
        <v>22</v>
      </c>
      <c r="B90" s="90" t="s">
        <v>68</v>
      </c>
      <c r="C90" s="23" t="s">
        <v>10</v>
      </c>
      <c r="D90" s="24">
        <f>SUM(D91:D92)</f>
        <v>402934.95999999996</v>
      </c>
      <c r="E90" s="38">
        <f>SUM(E91:E92)</f>
        <v>466226.11583999998</v>
      </c>
      <c r="F90" s="38">
        <f t="shared" ref="F90:G90" si="16">SUM(F91:F92)</f>
        <v>464303.55845000001</v>
      </c>
      <c r="G90" s="38">
        <f t="shared" si="16"/>
        <v>464303.55845000001</v>
      </c>
      <c r="H90" s="25">
        <f>G90/E90</f>
        <v>0.99587634127587188</v>
      </c>
    </row>
    <row r="91" spans="1:14" x14ac:dyDescent="0.25">
      <c r="A91" s="87"/>
      <c r="B91" s="91"/>
      <c r="C91" s="26" t="s">
        <v>11</v>
      </c>
      <c r="D91" s="39">
        <v>226191.39999999997</v>
      </c>
      <c r="E91" s="39">
        <v>252929.2</v>
      </c>
      <c r="F91" s="39">
        <v>252673.61918000004</v>
      </c>
      <c r="G91" s="39">
        <v>252673.61918000004</v>
      </c>
      <c r="H91" s="29"/>
    </row>
    <row r="92" spans="1:14" ht="15.75" thickBot="1" x14ac:dyDescent="0.3">
      <c r="A92" s="88"/>
      <c r="B92" s="92"/>
      <c r="C92" s="73" t="s">
        <v>12</v>
      </c>
      <c r="D92" s="53">
        <v>176743.56</v>
      </c>
      <c r="E92" s="54">
        <v>213296.91583999997</v>
      </c>
      <c r="F92" s="54">
        <v>211629.93926999997</v>
      </c>
      <c r="G92" s="54">
        <v>211629.93926999997</v>
      </c>
      <c r="H92" s="55">
        <f>G92/E92</f>
        <v>0.99218471320396195</v>
      </c>
    </row>
    <row r="93" spans="1:14" ht="15" customHeight="1" x14ac:dyDescent="0.25">
      <c r="A93" s="86" t="s">
        <v>23</v>
      </c>
      <c r="B93" s="90" t="s">
        <v>44</v>
      </c>
      <c r="C93" s="23" t="s">
        <v>10</v>
      </c>
      <c r="D93" s="59">
        <f>SUM(D94:D95)</f>
        <v>73009.5</v>
      </c>
      <c r="E93" s="59">
        <f t="shared" ref="E93:G93" si="17">SUM(E94:E95)</f>
        <v>110116.22</v>
      </c>
      <c r="F93" s="59">
        <f t="shared" si="17"/>
        <v>109641.755</v>
      </c>
      <c r="G93" s="59">
        <f t="shared" si="17"/>
        <v>109641.755</v>
      </c>
      <c r="H93" s="25">
        <f>G93/E93</f>
        <v>0.99569123422507599</v>
      </c>
    </row>
    <row r="94" spans="1:14" ht="15" customHeight="1" x14ac:dyDescent="0.25">
      <c r="A94" s="87"/>
      <c r="B94" s="91"/>
      <c r="C94" s="26" t="s">
        <v>11</v>
      </c>
      <c r="D94" s="39"/>
      <c r="E94" s="39"/>
      <c r="F94" s="39"/>
      <c r="G94" s="39"/>
      <c r="H94" s="29"/>
    </row>
    <row r="95" spans="1:14" s="2" customFormat="1" ht="15" customHeight="1" thickBot="1" x14ac:dyDescent="0.3">
      <c r="A95" s="88"/>
      <c r="B95" s="92"/>
      <c r="C95" s="73" t="s">
        <v>12</v>
      </c>
      <c r="D95" s="53">
        <v>73009.5</v>
      </c>
      <c r="E95" s="54">
        <v>110116.22</v>
      </c>
      <c r="F95" s="54">
        <v>109641.755</v>
      </c>
      <c r="G95" s="54">
        <v>109641.755</v>
      </c>
      <c r="H95" s="55">
        <f>G95/E95</f>
        <v>0.99569123422507599</v>
      </c>
    </row>
    <row r="96" spans="1:14" ht="15" customHeight="1" x14ac:dyDescent="0.25">
      <c r="A96" s="86" t="s">
        <v>24</v>
      </c>
      <c r="B96" s="113" t="s">
        <v>69</v>
      </c>
      <c r="C96" s="57" t="s">
        <v>10</v>
      </c>
      <c r="D96" s="47">
        <f t="shared" ref="D96:F96" si="18">SUM(D97:D100)</f>
        <v>187442.94200000001</v>
      </c>
      <c r="E96" s="47">
        <f t="shared" si="18"/>
        <v>199819.22267000008</v>
      </c>
      <c r="F96" s="47">
        <f t="shared" si="18"/>
        <v>200079.62865000006</v>
      </c>
      <c r="G96" s="47">
        <f>SUM(G97:G100)</f>
        <v>200148.46528999996</v>
      </c>
      <c r="H96" s="48">
        <f>G96/E96</f>
        <v>1.0016477024362347</v>
      </c>
    </row>
    <row r="97" spans="1:14" ht="15" customHeight="1" x14ac:dyDescent="0.25">
      <c r="A97" s="87"/>
      <c r="B97" s="91"/>
      <c r="C97" s="26" t="s">
        <v>11</v>
      </c>
      <c r="D97" s="39">
        <v>10946.1</v>
      </c>
      <c r="E97" s="28">
        <v>10946.1</v>
      </c>
      <c r="F97" s="28">
        <v>10787.47861</v>
      </c>
      <c r="G97" s="28">
        <v>10787.47861</v>
      </c>
      <c r="H97" s="29"/>
    </row>
    <row r="98" spans="1:14" s="2" customFormat="1" ht="15" customHeight="1" x14ac:dyDescent="0.25">
      <c r="A98" s="87"/>
      <c r="B98" s="91"/>
      <c r="C98" s="30" t="s">
        <v>12</v>
      </c>
      <c r="D98" s="45">
        <v>174615.092</v>
      </c>
      <c r="E98" s="32">
        <v>186099.37232000008</v>
      </c>
      <c r="F98" s="32">
        <v>184671.83227000007</v>
      </c>
      <c r="G98" s="32">
        <v>184740.66890999998</v>
      </c>
      <c r="H98" s="33">
        <f>G98/E98</f>
        <v>0.99269904356440386</v>
      </c>
    </row>
    <row r="99" spans="1:14" ht="15" customHeight="1" x14ac:dyDescent="0.25">
      <c r="A99" s="87"/>
      <c r="B99" s="91"/>
      <c r="C99" s="26" t="s">
        <v>13</v>
      </c>
      <c r="D99" s="39">
        <v>1512.5</v>
      </c>
      <c r="E99" s="28">
        <v>2498.9589000000001</v>
      </c>
      <c r="F99" s="28">
        <v>3234.7166699999998</v>
      </c>
      <c r="G99" s="28">
        <v>3234.7166699999998</v>
      </c>
      <c r="H99" s="29"/>
    </row>
    <row r="100" spans="1:14" ht="15" customHeight="1" x14ac:dyDescent="0.25">
      <c r="A100" s="87"/>
      <c r="B100" s="93"/>
      <c r="C100" s="58" t="s">
        <v>14</v>
      </c>
      <c r="D100" s="52">
        <v>369.25</v>
      </c>
      <c r="E100" s="36">
        <v>274.79145</v>
      </c>
      <c r="F100" s="36">
        <v>1385.6011000000001</v>
      </c>
      <c r="G100" s="36">
        <v>1385.6011000000001</v>
      </c>
      <c r="H100" s="37"/>
    </row>
    <row r="101" spans="1:14" ht="15" customHeight="1" x14ac:dyDescent="0.25">
      <c r="A101" s="87" t="s">
        <v>25</v>
      </c>
      <c r="B101" s="113" t="s">
        <v>43</v>
      </c>
      <c r="C101" s="57" t="s">
        <v>10</v>
      </c>
      <c r="D101" s="47">
        <f>SUM(D102:D104)</f>
        <v>289661.25999999995</v>
      </c>
      <c r="E101" s="47">
        <f t="shared" ref="E101:G101" si="19">SUM(E102:E104)</f>
        <v>315826.54131999996</v>
      </c>
      <c r="F101" s="47">
        <f t="shared" si="19"/>
        <v>314898.70965999999</v>
      </c>
      <c r="G101" s="47">
        <f t="shared" si="19"/>
        <v>314878.65372</v>
      </c>
      <c r="H101" s="48">
        <f>G101/E101</f>
        <v>0.99699870822750281</v>
      </c>
    </row>
    <row r="102" spans="1:14" ht="15" customHeight="1" x14ac:dyDescent="0.25">
      <c r="A102" s="87"/>
      <c r="B102" s="91"/>
      <c r="C102" s="26" t="s">
        <v>11</v>
      </c>
      <c r="D102" s="39">
        <v>3705.1</v>
      </c>
      <c r="E102" s="28">
        <v>3705.1</v>
      </c>
      <c r="F102" s="28">
        <v>3705.1</v>
      </c>
      <c r="G102" s="28">
        <v>3705.1</v>
      </c>
      <c r="H102" s="29"/>
    </row>
    <row r="103" spans="1:14" s="2" customFormat="1" ht="15" customHeight="1" x14ac:dyDescent="0.25">
      <c r="A103" s="87"/>
      <c r="B103" s="91"/>
      <c r="C103" s="30" t="s">
        <v>12</v>
      </c>
      <c r="D103" s="45">
        <v>285656.15999999997</v>
      </c>
      <c r="E103" s="32">
        <v>311821.44131999998</v>
      </c>
      <c r="F103" s="32">
        <v>310907.73625000002</v>
      </c>
      <c r="G103" s="32">
        <v>310887.68031000003</v>
      </c>
      <c r="H103" s="33">
        <f>G103/E103</f>
        <v>0.99700546246580357</v>
      </c>
      <c r="I103"/>
      <c r="J103"/>
      <c r="K103"/>
      <c r="L103"/>
      <c r="M103"/>
      <c r="N103"/>
    </row>
    <row r="104" spans="1:14" ht="15" customHeight="1" thickBot="1" x14ac:dyDescent="0.3">
      <c r="A104" s="88"/>
      <c r="B104" s="93"/>
      <c r="C104" s="58" t="s">
        <v>13</v>
      </c>
      <c r="D104" s="52">
        <v>300</v>
      </c>
      <c r="E104" s="36">
        <v>300</v>
      </c>
      <c r="F104" s="36">
        <v>285.87340999999998</v>
      </c>
      <c r="G104" s="36">
        <v>285.87340999999998</v>
      </c>
      <c r="H104" s="37"/>
    </row>
    <row r="105" spans="1:14" s="3" customFormat="1" ht="15" customHeight="1" x14ac:dyDescent="0.25">
      <c r="A105" s="86" t="s">
        <v>26</v>
      </c>
      <c r="B105" s="90" t="s">
        <v>42</v>
      </c>
      <c r="C105" s="23" t="s">
        <v>10</v>
      </c>
      <c r="D105" s="24">
        <f>SUM(D106:D107)</f>
        <v>8234046.2980000004</v>
      </c>
      <c r="E105" s="24">
        <f t="shared" ref="E105:F105" si="20">SUM(E106:E107)</f>
        <v>8480452.5740799997</v>
      </c>
      <c r="F105" s="24">
        <f t="shared" si="20"/>
        <v>7864023.7907600002</v>
      </c>
      <c r="G105" s="24">
        <f>SUM(G106:G107)</f>
        <v>7864023.7907600002</v>
      </c>
      <c r="H105" s="25">
        <f>G105/E105</f>
        <v>0.92731180583403328</v>
      </c>
    </row>
    <row r="106" spans="1:14" s="3" customFormat="1" ht="15" customHeight="1" x14ac:dyDescent="0.25">
      <c r="A106" s="87"/>
      <c r="B106" s="91"/>
      <c r="C106" s="26" t="s">
        <v>11</v>
      </c>
      <c r="D106" s="39">
        <v>455913</v>
      </c>
      <c r="E106" s="28">
        <v>455913</v>
      </c>
      <c r="F106" s="28">
        <v>455913</v>
      </c>
      <c r="G106" s="28">
        <v>455913</v>
      </c>
      <c r="H106" s="29"/>
    </row>
    <row r="107" spans="1:14" s="6" customFormat="1" ht="15" customHeight="1" thickBot="1" x14ac:dyDescent="0.3">
      <c r="A107" s="88"/>
      <c r="B107" s="92"/>
      <c r="C107" s="73" t="s">
        <v>12</v>
      </c>
      <c r="D107" s="53">
        <v>7778133.2980000004</v>
      </c>
      <c r="E107" s="54">
        <v>8024539.5740799997</v>
      </c>
      <c r="F107" s="54">
        <v>7408110.7907600002</v>
      </c>
      <c r="G107" s="54">
        <v>7408110.7907600002</v>
      </c>
      <c r="H107" s="55">
        <f>G107/(E107-599845.47136)</f>
        <v>0.99776646529398105</v>
      </c>
    </row>
    <row r="108" spans="1:14" ht="15" customHeight="1" x14ac:dyDescent="0.25">
      <c r="A108" s="86" t="s">
        <v>27</v>
      </c>
      <c r="B108" s="100" t="s">
        <v>70</v>
      </c>
      <c r="C108" s="23" t="s">
        <v>36</v>
      </c>
      <c r="D108" s="24">
        <f>D109+D110+D112+D113+D114</f>
        <v>10021709.715381002</v>
      </c>
      <c r="E108" s="24">
        <f t="shared" ref="E108:G108" si="21">E109+E110+E112+E113+E114</f>
        <v>9503218.0993300006</v>
      </c>
      <c r="F108" s="24">
        <f t="shared" si="21"/>
        <v>9305442.0322399978</v>
      </c>
      <c r="G108" s="24">
        <f t="shared" si="21"/>
        <v>9135949.3083100021</v>
      </c>
      <c r="H108" s="25">
        <f>G108/E108</f>
        <v>0.96135321875377233</v>
      </c>
    </row>
    <row r="109" spans="1:14" ht="15" customHeight="1" x14ac:dyDescent="0.25">
      <c r="A109" s="87"/>
      <c r="B109" s="111"/>
      <c r="C109" s="26" t="s">
        <v>37</v>
      </c>
      <c r="D109" s="46">
        <v>159504.68273</v>
      </c>
      <c r="E109" s="47">
        <v>213719.88120999996</v>
      </c>
      <c r="F109" s="47">
        <v>209321.22895999998</v>
      </c>
      <c r="G109" s="47">
        <v>213719.88120999996</v>
      </c>
      <c r="H109" s="29"/>
    </row>
    <row r="110" spans="1:14" s="2" customFormat="1" ht="15" customHeight="1" x14ac:dyDescent="0.25">
      <c r="A110" s="87"/>
      <c r="B110" s="111"/>
      <c r="C110" s="30" t="s">
        <v>38</v>
      </c>
      <c r="D110" s="45">
        <v>9174126.8669700008</v>
      </c>
      <c r="E110" s="32">
        <v>8566779.8814000003</v>
      </c>
      <c r="F110" s="32">
        <v>8394806.3129799999</v>
      </c>
      <c r="G110" s="32">
        <v>8220951.7348000007</v>
      </c>
      <c r="H110" s="33">
        <f>G110/E110</f>
        <v>0.95963148914904961</v>
      </c>
    </row>
    <row r="111" spans="1:14" s="2" customFormat="1" ht="24" x14ac:dyDescent="0.25">
      <c r="A111" s="87"/>
      <c r="B111" s="111"/>
      <c r="C111" s="74" t="s">
        <v>84</v>
      </c>
      <c r="D111" s="46">
        <v>241670.10412</v>
      </c>
      <c r="E111" s="47">
        <v>359738.30582000001</v>
      </c>
      <c r="F111" s="47">
        <v>287552.47862000001</v>
      </c>
      <c r="G111" s="47">
        <v>287552.47862000001</v>
      </c>
      <c r="H111" s="29">
        <f>G111/E111</f>
        <v>0.79933794641230349</v>
      </c>
    </row>
    <row r="112" spans="1:14" s="2" customFormat="1" ht="18.75" customHeight="1" x14ac:dyDescent="0.25">
      <c r="A112" s="87"/>
      <c r="B112" s="111"/>
      <c r="C112" s="26" t="s">
        <v>39</v>
      </c>
      <c r="D112" s="46">
        <v>6479.339680000001</v>
      </c>
      <c r="E112" s="47">
        <v>9377.2060799999999</v>
      </c>
      <c r="F112" s="47">
        <v>10841.385679999999</v>
      </c>
      <c r="G112" s="47">
        <v>10841.385679999999</v>
      </c>
      <c r="H112" s="51"/>
    </row>
    <row r="113" spans="1:8" s="2" customFormat="1" ht="15" customHeight="1" x14ac:dyDescent="0.25">
      <c r="A113" s="87"/>
      <c r="B113" s="111"/>
      <c r="C113" s="57" t="s">
        <v>41</v>
      </c>
      <c r="D113" s="46">
        <v>679661.72000099998</v>
      </c>
      <c r="E113" s="47">
        <v>708253.27</v>
      </c>
      <c r="F113" s="47">
        <v>684614.83342000004</v>
      </c>
      <c r="G113" s="47">
        <v>684614.83342000004</v>
      </c>
      <c r="H113" s="51"/>
    </row>
    <row r="114" spans="1:8" s="2" customFormat="1" ht="15" customHeight="1" thickBot="1" x14ac:dyDescent="0.3">
      <c r="A114" s="88"/>
      <c r="B114" s="112"/>
      <c r="C114" s="71" t="s">
        <v>40</v>
      </c>
      <c r="D114" s="60">
        <v>1937.106</v>
      </c>
      <c r="E114" s="61">
        <v>5087.8606399999999</v>
      </c>
      <c r="F114" s="61">
        <v>5858.2712000000001</v>
      </c>
      <c r="G114" s="61">
        <v>5821.4732000000004</v>
      </c>
      <c r="H114" s="55"/>
    </row>
    <row r="115" spans="1:8" s="2" customFormat="1" ht="15" customHeight="1" x14ac:dyDescent="0.25">
      <c r="A115" s="86">
        <v>23</v>
      </c>
      <c r="B115" s="100" t="s">
        <v>82</v>
      </c>
      <c r="C115" s="57" t="s">
        <v>10</v>
      </c>
      <c r="D115" s="24">
        <f>SUM(D116:D118)</f>
        <v>161234.09999999998</v>
      </c>
      <c r="E115" s="24">
        <f t="shared" ref="E115:G115" si="22">SUM(E116:E118)</f>
        <v>163807.20881000001</v>
      </c>
      <c r="F115" s="24">
        <f t="shared" si="22"/>
        <v>159358.77464000002</v>
      </c>
      <c r="G115" s="24">
        <f t="shared" si="22"/>
        <v>159364.06</v>
      </c>
      <c r="H115" s="25">
        <f>G115/E115</f>
        <v>0.97287574312340785</v>
      </c>
    </row>
    <row r="116" spans="1:8" s="2" customFormat="1" ht="15" customHeight="1" x14ac:dyDescent="0.25">
      <c r="A116" s="87"/>
      <c r="B116" s="111"/>
      <c r="C116" s="26" t="s">
        <v>11</v>
      </c>
      <c r="D116" s="46">
        <v>19199.3</v>
      </c>
      <c r="E116" s="47">
        <v>0</v>
      </c>
      <c r="F116" s="47">
        <v>0</v>
      </c>
      <c r="G116" s="47">
        <v>0</v>
      </c>
      <c r="H116" s="29"/>
    </row>
    <row r="117" spans="1:8" s="2" customFormat="1" ht="15" customHeight="1" x14ac:dyDescent="0.25">
      <c r="A117" s="87"/>
      <c r="B117" s="111"/>
      <c r="C117" s="30" t="s">
        <v>12</v>
      </c>
      <c r="D117" s="45">
        <v>142034.79999999999</v>
      </c>
      <c r="E117" s="32">
        <v>163799.82836000001</v>
      </c>
      <c r="F117" s="62">
        <v>159351.37464000002</v>
      </c>
      <c r="G117" s="32">
        <v>159356.69</v>
      </c>
      <c r="H117" s="33">
        <f t="shared" ref="H117" si="23">G117/E117</f>
        <v>0.97287458476308741</v>
      </c>
    </row>
    <row r="118" spans="1:8" s="2" customFormat="1" ht="15" customHeight="1" thickBot="1" x14ac:dyDescent="0.3">
      <c r="A118" s="87"/>
      <c r="B118" s="111"/>
      <c r="C118" s="58" t="s">
        <v>13</v>
      </c>
      <c r="D118" s="63"/>
      <c r="E118" s="47">
        <v>7.3804499999999997</v>
      </c>
      <c r="F118" s="47">
        <v>7.4</v>
      </c>
      <c r="G118" s="47">
        <v>7.37</v>
      </c>
      <c r="H118" s="33"/>
    </row>
    <row r="119" spans="1:8" s="22" customFormat="1" ht="20.100000000000001" customHeight="1" x14ac:dyDescent="0.25">
      <c r="A119" s="114" t="s">
        <v>76</v>
      </c>
      <c r="B119" s="90" t="s">
        <v>77</v>
      </c>
      <c r="C119" s="23" t="s">
        <v>78</v>
      </c>
      <c r="D119" s="24">
        <f>SUM(D120:D122)</f>
        <v>741956.71869000001</v>
      </c>
      <c r="E119" s="24">
        <f t="shared" ref="E119:G119" si="24">SUM(E120:E122)</f>
        <v>1022811.66532</v>
      </c>
      <c r="F119" s="24">
        <f t="shared" si="24"/>
        <v>1014839.7265000001</v>
      </c>
      <c r="G119" s="24">
        <f t="shared" si="24"/>
        <v>1014848.81588</v>
      </c>
      <c r="H119" s="25">
        <f>G119/E119</f>
        <v>0.99221474518722008</v>
      </c>
    </row>
    <row r="120" spans="1:8" s="22" customFormat="1" ht="20.100000000000001" customHeight="1" x14ac:dyDescent="0.25">
      <c r="A120" s="115"/>
      <c r="B120" s="117"/>
      <c r="C120" s="26" t="s">
        <v>79</v>
      </c>
      <c r="D120" s="39">
        <v>65075.3</v>
      </c>
      <c r="E120" s="39">
        <v>69486.100000000006</v>
      </c>
      <c r="F120" s="39">
        <v>69479.929889999999</v>
      </c>
      <c r="G120" s="39">
        <v>69479.929889999999</v>
      </c>
      <c r="H120" s="33"/>
    </row>
    <row r="121" spans="1:8" s="22" customFormat="1" ht="20.100000000000001" customHeight="1" x14ac:dyDescent="0.25">
      <c r="A121" s="115"/>
      <c r="B121" s="117"/>
      <c r="C121" s="26" t="s">
        <v>12</v>
      </c>
      <c r="D121" s="45">
        <v>588000</v>
      </c>
      <c r="E121" s="45">
        <v>777880.45799000002</v>
      </c>
      <c r="F121" s="45">
        <v>771611.37205000001</v>
      </c>
      <c r="G121" s="45">
        <v>771611.37205000001</v>
      </c>
      <c r="H121" s="33">
        <f t="shared" ref="H121" si="25">G121/E121</f>
        <v>0.99194081060192851</v>
      </c>
    </row>
    <row r="122" spans="1:8" s="22" customFormat="1" ht="20.100000000000001" customHeight="1" thickBot="1" x14ac:dyDescent="0.3">
      <c r="A122" s="116"/>
      <c r="B122" s="118"/>
      <c r="C122" s="58" t="s">
        <v>13</v>
      </c>
      <c r="D122" s="52">
        <v>88881.418690000006</v>
      </c>
      <c r="E122" s="52">
        <v>175445.10733</v>
      </c>
      <c r="F122" s="52">
        <v>173748.42456000001</v>
      </c>
      <c r="G122" s="52">
        <v>173757.51394</v>
      </c>
      <c r="H122" s="64"/>
    </row>
    <row r="123" spans="1:8" s="22" customFormat="1" ht="20.100000000000001" customHeight="1" x14ac:dyDescent="0.25">
      <c r="A123" s="86" t="s">
        <v>80</v>
      </c>
      <c r="B123" s="106" t="s">
        <v>81</v>
      </c>
      <c r="C123" s="75" t="s">
        <v>78</v>
      </c>
      <c r="D123" s="65">
        <f>SUM(D124:D126)</f>
        <v>5063.5</v>
      </c>
      <c r="E123" s="65">
        <f t="shared" ref="E123:G123" si="26">SUM(E124:E126)</f>
        <v>2606.9790000000003</v>
      </c>
      <c r="F123" s="65">
        <f t="shared" si="26"/>
        <v>2539.27</v>
      </c>
      <c r="G123" s="65">
        <f t="shared" si="26"/>
        <v>2539.2669999999998</v>
      </c>
      <c r="H123" s="25">
        <f>G123/E123</f>
        <v>0.97402664156481489</v>
      </c>
    </row>
    <row r="124" spans="1:8" s="22" customFormat="1" ht="20.100000000000001" customHeight="1" x14ac:dyDescent="0.25">
      <c r="A124" s="109"/>
      <c r="B124" s="107"/>
      <c r="C124" s="58" t="s">
        <v>79</v>
      </c>
      <c r="D124" s="52">
        <v>1451</v>
      </c>
      <c r="E124" s="52">
        <v>570</v>
      </c>
      <c r="F124" s="52">
        <v>570</v>
      </c>
      <c r="G124" s="52">
        <v>570</v>
      </c>
      <c r="H124" s="33"/>
    </row>
    <row r="125" spans="1:8" s="22" customFormat="1" ht="20.100000000000001" customHeight="1" x14ac:dyDescent="0.25">
      <c r="A125" s="109"/>
      <c r="B125" s="107"/>
      <c r="C125" s="58" t="s">
        <v>12</v>
      </c>
      <c r="D125" s="49">
        <v>3612.5</v>
      </c>
      <c r="E125" s="49">
        <v>2036.979</v>
      </c>
      <c r="F125" s="49">
        <v>1969.27</v>
      </c>
      <c r="G125" s="49">
        <v>1969.2670000000001</v>
      </c>
      <c r="H125" s="33">
        <f>G125/E125</f>
        <v>0.96675861655912998</v>
      </c>
    </row>
    <row r="126" spans="1:8" s="2" customFormat="1" ht="20.25" customHeight="1" thickBot="1" x14ac:dyDescent="0.3">
      <c r="A126" s="110"/>
      <c r="B126" s="108"/>
      <c r="C126" s="71" t="s">
        <v>13</v>
      </c>
      <c r="D126" s="41">
        <v>0</v>
      </c>
      <c r="E126" s="42">
        <v>0</v>
      </c>
      <c r="F126" s="42">
        <v>0</v>
      </c>
      <c r="G126" s="42">
        <v>0</v>
      </c>
      <c r="H126" s="67"/>
    </row>
    <row r="127" spans="1:8" ht="57.75" customHeight="1" thickBot="1" x14ac:dyDescent="0.3">
      <c r="A127" s="103" t="s">
        <v>83</v>
      </c>
      <c r="B127" s="104"/>
      <c r="C127" s="104"/>
      <c r="D127" s="104"/>
      <c r="E127" s="104"/>
      <c r="F127" s="104"/>
      <c r="G127" s="104"/>
      <c r="H127" s="105"/>
    </row>
    <row r="128" spans="1:8" ht="15" customHeight="1" x14ac:dyDescent="0.25">
      <c r="A128" s="14"/>
      <c r="B128" s="15"/>
      <c r="C128" s="14"/>
      <c r="D128" s="16"/>
      <c r="E128" s="16"/>
      <c r="F128" s="16"/>
      <c r="G128" s="16"/>
      <c r="H128" s="14"/>
    </row>
    <row r="129" spans="1:8" ht="15" hidden="1" customHeight="1" x14ac:dyDescent="0.25">
      <c r="A129" s="14"/>
      <c r="B129" s="15"/>
      <c r="C129" s="14"/>
      <c r="D129" s="16"/>
      <c r="E129" s="16"/>
      <c r="F129" s="16"/>
      <c r="G129" s="16"/>
      <c r="H129" s="17"/>
    </row>
    <row r="130" spans="1:8" ht="15" hidden="1" customHeight="1" x14ac:dyDescent="0.25">
      <c r="A130" s="14"/>
      <c r="B130" s="15"/>
      <c r="C130" s="14" t="s">
        <v>35</v>
      </c>
      <c r="D130" s="18"/>
      <c r="E130" s="18">
        <f>E14+E19+E23+E28+E31+E37+E42+E47+E53+E60+E65+E71+E75+E78+E82+E86+E90+E93+E96+E101+E105+362817.67+E115+E119+E123</f>
        <v>86536409.345853657</v>
      </c>
      <c r="F130" s="18"/>
      <c r="G130" s="18"/>
      <c r="H130" s="14"/>
    </row>
    <row r="131" spans="1:8" ht="15" hidden="1" customHeight="1" x14ac:dyDescent="0.25">
      <c r="A131" s="14"/>
      <c r="B131" s="15"/>
      <c r="C131" s="19" t="s">
        <v>33</v>
      </c>
      <c r="D131" s="19"/>
      <c r="E131" s="19">
        <f>E15+E20+E24+E29+E38+E43+E48+E54+E61+E66+E72+E76+E83+E87+E91+E94+E97+E102+E106+E116+E124+E120+E79+E32</f>
        <v>6407148.2383499993</v>
      </c>
      <c r="F131" s="19"/>
      <c r="G131" s="19"/>
      <c r="H131" s="14"/>
    </row>
    <row r="132" spans="1:8" ht="15" hidden="1" customHeight="1" x14ac:dyDescent="0.25">
      <c r="A132" s="14"/>
      <c r="B132" s="15"/>
      <c r="C132" s="20" t="s">
        <v>34</v>
      </c>
      <c r="D132" s="19"/>
      <c r="E132" s="19">
        <f>E16+E18+E21+E25+E30+E39+E44+E49+E55+E62+E67+E73+E77+E84+E88+E92+E95+E98+E103+E107+E111+E117+E125+E121+E80+E33</f>
        <v>63714209.258329988</v>
      </c>
      <c r="F132" s="19">
        <f t="shared" ref="F132:G132" si="27">F16+F18+F21+F25+F30+F39+F44+F49+F55+F62+F67+F73+F77+F84+F88+F92+F95+F98+F103+F107+F111+F117+F125+F121+F80+F33</f>
        <v>62071279.325130999</v>
      </c>
      <c r="G132" s="19">
        <f t="shared" si="27"/>
        <v>61521736.413319997</v>
      </c>
      <c r="H132" s="14">
        <f>G132/E132*100</f>
        <v>96.558894992919747</v>
      </c>
    </row>
    <row r="133" spans="1:8" ht="15" hidden="1" customHeight="1" x14ac:dyDescent="0.25">
      <c r="A133" s="14"/>
      <c r="B133" s="14"/>
      <c r="C133" s="14"/>
      <c r="D133" s="14"/>
      <c r="E133" s="14"/>
      <c r="F133" s="14"/>
      <c r="G133" s="14"/>
      <c r="H133" s="14"/>
    </row>
    <row r="134" spans="1:8" ht="15" customHeight="1" x14ac:dyDescent="0.25">
      <c r="A134" s="14"/>
      <c r="B134" s="14"/>
      <c r="C134" s="14"/>
      <c r="D134" s="14"/>
      <c r="E134" s="16"/>
      <c r="F134" s="14"/>
      <c r="G134" s="14"/>
      <c r="H134" s="14"/>
    </row>
    <row r="135" spans="1:8" ht="15" customHeight="1" x14ac:dyDescent="0.25">
      <c r="A135" s="14"/>
      <c r="B135" s="14"/>
      <c r="C135" s="14"/>
      <c r="D135" s="14"/>
      <c r="E135" s="14"/>
      <c r="F135" s="14"/>
      <c r="G135" s="14"/>
      <c r="H135" s="14"/>
    </row>
    <row r="136" spans="1:8" ht="15" customHeight="1" x14ac:dyDescent="0.25">
      <c r="A136" s="14"/>
      <c r="B136" s="14"/>
      <c r="C136" s="14"/>
      <c r="D136" s="14"/>
      <c r="E136" s="14"/>
      <c r="F136" s="14"/>
      <c r="G136" s="14"/>
      <c r="H136" s="14"/>
    </row>
    <row r="137" spans="1:8" ht="33" customHeight="1" x14ac:dyDescent="0.25">
      <c r="A137" s="14"/>
      <c r="B137" s="15"/>
      <c r="C137" s="14"/>
      <c r="D137" s="14"/>
      <c r="E137" s="14"/>
      <c r="F137" s="14"/>
      <c r="G137" s="14"/>
      <c r="H137" s="14"/>
    </row>
    <row r="138" spans="1:8" x14ac:dyDescent="0.25">
      <c r="A138" s="14"/>
      <c r="B138" s="15"/>
      <c r="C138" s="14"/>
      <c r="D138" s="14"/>
      <c r="E138" s="14"/>
      <c r="F138" s="14"/>
      <c r="G138" s="14"/>
      <c r="H138" s="14"/>
    </row>
    <row r="141" spans="1:8" x14ac:dyDescent="0.25">
      <c r="D141" s="4"/>
      <c r="E141" s="4"/>
      <c r="F141" s="4"/>
      <c r="G141" s="4"/>
      <c r="H141" s="5"/>
    </row>
  </sheetData>
  <mergeCells count="66">
    <mergeCell ref="B12:C12"/>
    <mergeCell ref="B13:C13"/>
    <mergeCell ref="G1:H1"/>
    <mergeCell ref="A115:A118"/>
    <mergeCell ref="B115:B118"/>
    <mergeCell ref="B37:B41"/>
    <mergeCell ref="A37:A41"/>
    <mergeCell ref="A71:A74"/>
    <mergeCell ref="B71:B74"/>
    <mergeCell ref="A53:A59"/>
    <mergeCell ref="A2:H2"/>
    <mergeCell ref="A3:A4"/>
    <mergeCell ref="B3:B4"/>
    <mergeCell ref="C3:C4"/>
    <mergeCell ref="D3:G3"/>
    <mergeCell ref="B14:B18"/>
    <mergeCell ref="A119:A122"/>
    <mergeCell ref="B119:B122"/>
    <mergeCell ref="B86:B89"/>
    <mergeCell ref="A82:A85"/>
    <mergeCell ref="B82:B85"/>
    <mergeCell ref="A127:H127"/>
    <mergeCell ref="B123:B126"/>
    <mergeCell ref="A123:A126"/>
    <mergeCell ref="A75:A77"/>
    <mergeCell ref="B75:B77"/>
    <mergeCell ref="A108:A114"/>
    <mergeCell ref="B108:B114"/>
    <mergeCell ref="A78:A81"/>
    <mergeCell ref="B78:B81"/>
    <mergeCell ref="A96:A100"/>
    <mergeCell ref="B96:B100"/>
    <mergeCell ref="A105:A107"/>
    <mergeCell ref="B105:B107"/>
    <mergeCell ref="A101:A104"/>
    <mergeCell ref="B101:B104"/>
    <mergeCell ref="B93:B95"/>
    <mergeCell ref="A14:A18"/>
    <mergeCell ref="B31:B36"/>
    <mergeCell ref="A31:A36"/>
    <mergeCell ref="B28:B30"/>
    <mergeCell ref="A28:A30"/>
    <mergeCell ref="A19:A22"/>
    <mergeCell ref="B19:B22"/>
    <mergeCell ref="B23:B27"/>
    <mergeCell ref="B6:C6"/>
    <mergeCell ref="B7:C7"/>
    <mergeCell ref="B8:C8"/>
    <mergeCell ref="B9:C9"/>
    <mergeCell ref="B10:C10"/>
    <mergeCell ref="B11:C11"/>
    <mergeCell ref="A93:A95"/>
    <mergeCell ref="I26:J27"/>
    <mergeCell ref="A90:A92"/>
    <mergeCell ref="B90:B92"/>
    <mergeCell ref="A60:A64"/>
    <mergeCell ref="B60:B64"/>
    <mergeCell ref="A65:A70"/>
    <mergeCell ref="B65:B70"/>
    <mergeCell ref="A86:A89"/>
    <mergeCell ref="B53:B59"/>
    <mergeCell ref="A42:A46"/>
    <mergeCell ref="A47:A52"/>
    <mergeCell ref="B47:B52"/>
    <mergeCell ref="B42:B46"/>
    <mergeCell ref="A23:A27"/>
  </mergeCells>
  <pageMargins left="0.23622047244094491" right="0.23622047244094491" top="0.55118110236220474" bottom="0.35433070866141736" header="0.31496062992125984" footer="0.31496062992125984"/>
  <pageSetup paperSize="9" scale="83" fitToHeight="4" orientation="landscape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2019-04-17T21:44:32Z</dcterms:modified>
</cp:coreProperties>
</file>